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Lag02\lag\Skupština\7. redovna skupština\"/>
    </mc:Choice>
  </mc:AlternateContent>
  <bookViews>
    <workbookView xWindow="0" yWindow="0" windowWidth="20490" windowHeight="775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3" i="1" l="1"/>
  <c r="H71" i="1"/>
  <c r="H68" i="1"/>
  <c r="H35" i="1"/>
  <c r="H34" i="1"/>
  <c r="H33" i="1"/>
  <c r="H31" i="1" s="1"/>
  <c r="H72" i="1" s="1"/>
  <c r="H23" i="1"/>
  <c r="G70" i="1"/>
  <c r="G68" i="1"/>
  <c r="G31" i="1"/>
  <c r="G72" i="1" s="1"/>
  <c r="G23" i="1"/>
  <c r="G71" i="1" s="1"/>
  <c r="H74" i="1" l="1"/>
  <c r="I68" i="1" l="1"/>
  <c r="I35" i="1" l="1"/>
  <c r="I31" i="1" s="1"/>
  <c r="I34" i="1"/>
  <c r="I23" i="1" l="1"/>
  <c r="I71" i="1" s="1"/>
  <c r="I72" i="1" l="1"/>
  <c r="I74" i="1" s="1"/>
</calcChain>
</file>

<file path=xl/comments1.xml><?xml version="1.0" encoding="utf-8"?>
<comments xmlns="http://schemas.openxmlformats.org/spreadsheetml/2006/main">
  <authors>
    <author>Željko Strunjak</author>
  </authors>
  <commentList>
    <comment ref="A4" authorId="0" shapeId="0">
      <text>
        <r>
          <rPr>
            <b/>
            <sz val="8"/>
            <color indexed="81"/>
            <rFont val="Tahoma"/>
            <family val="2"/>
            <charset val="238"/>
          </rPr>
          <t>Naputak:</t>
        </r>
        <r>
          <rPr>
            <sz val="8"/>
            <color indexed="81"/>
            <rFont val="Tahoma"/>
            <family val="2"/>
            <charset val="238"/>
          </rPr>
          <t xml:space="preserve">
Od 1. siječnja 2010. godine sve neprofitne organizacije dužne su prijaviti se u Registar ako već nisu da im bude dodijeljen RNO broj (uputa na stranici Novisti). Upis RNO-a je obvezan.</t>
        </r>
      </text>
    </comment>
    <comment ref="D4" authorId="0" shapeId="0">
      <text>
        <r>
          <rPr>
            <b/>
            <sz val="8"/>
            <color indexed="81"/>
            <rFont val="Tahoma"/>
            <family val="2"/>
            <charset val="238"/>
          </rPr>
          <t>Naputak:</t>
        </r>
        <r>
          <rPr>
            <sz val="8"/>
            <color indexed="81"/>
            <rFont val="Tahoma"/>
            <family val="2"/>
            <charset val="238"/>
          </rPr>
          <t xml:space="preserve">
Matični broj je obvezan unos. Sve dok sve neprofitne organizacije ne dobiju RNO osnovni je kriterij prepoznavanja neprofitne organizacije. Unosi se kao brojevna vrijednost (bez vodećih nula), a nakon unosa prikazat će se s vodećim nulama. Ako ga unesete i s vodećim nulama, bit će prihvaćen ako osim brojeva ne upišete neki nebrojevni znak.</t>
        </r>
      </text>
    </comment>
    <comment ref="I4" authorId="0" shapeId="0">
      <text>
        <r>
          <rPr>
            <sz val="8"/>
            <color indexed="81"/>
            <rFont val="Arial CE"/>
            <family val="2"/>
            <charset val="238"/>
          </rPr>
          <t>Oznaka razdoblja upisuje se u formatu GGGG-MM gdje GGGG označava godinu za koju se predaje obrazac a MM mjesec kojim završava razdoblje, primjerice:
2009-03 za I. - III. 2009.</t>
        </r>
      </text>
    </comment>
    <comment ref="A6" authorId="0" shapeId="0">
      <text>
        <r>
          <rPr>
            <b/>
            <sz val="8"/>
            <color indexed="81"/>
            <rFont val="Tahoma"/>
            <family val="2"/>
            <charset val="238"/>
          </rPr>
          <t>Naputak:</t>
        </r>
        <r>
          <rPr>
            <sz val="8"/>
            <color indexed="81"/>
            <rFont val="Tahoma"/>
            <family val="2"/>
            <charset val="238"/>
          </rPr>
          <t xml:space="preserve">
Upisuje se skraćeni naziv proračunskog korisnika.</t>
        </r>
      </text>
    </comment>
    <comment ref="A8" authorId="0" shapeId="0">
      <text>
        <r>
          <rPr>
            <b/>
            <sz val="8"/>
            <color indexed="81"/>
            <rFont val="Tahoma"/>
            <family val="2"/>
            <charset val="238"/>
          </rPr>
          <t>Naputak:</t>
        </r>
        <r>
          <rPr>
            <sz val="8"/>
            <color indexed="81"/>
            <rFont val="Tahoma"/>
            <family val="2"/>
            <charset val="238"/>
          </rPr>
          <t xml:space="preserve">
Unesite samo broj pošte bez naziva pripadajućeg mjesta, Excel datoteka dozvoljava unos poštanskog broja u granicama 10000 do 60000.</t>
        </r>
      </text>
    </comment>
    <comment ref="D8" authorId="0" shapeId="0">
      <text>
        <r>
          <rPr>
            <b/>
            <sz val="8"/>
            <color indexed="81"/>
            <rFont val="Tahoma"/>
            <family val="2"/>
            <charset val="238"/>
          </rPr>
          <t>Naputak:</t>
        </r>
        <r>
          <rPr>
            <sz val="8"/>
            <color indexed="81"/>
            <rFont val="Tahoma"/>
            <family val="2"/>
            <charset val="238"/>
          </rPr>
          <t xml:space="preserve">
Unesite puni naziv mjesta sjedišta neprofitne organizacije, ne skraćujte nazive mjesta tipa ZGB., SLAV. BROD ili SL. BROD. </t>
        </r>
      </text>
    </comment>
    <comment ref="H8" authorId="0" shapeId="0">
      <text>
        <r>
          <rPr>
            <b/>
            <sz val="8"/>
            <color indexed="81"/>
            <rFont val="Tahoma"/>
            <family val="2"/>
            <charset val="238"/>
          </rPr>
          <t>Naputak:</t>
        </r>
        <r>
          <rPr>
            <sz val="8"/>
            <color indexed="81"/>
            <rFont val="Tahoma"/>
            <family val="2"/>
            <charset val="238"/>
          </rPr>
          <t xml:space="preserve">
Unesite broj računa u IBAN formatu duljine 21 mjesto. Račun mora sadržavati vodeće znakove HR, a ostatak od 19 znamenaka mogu biti samo znakovi 0-9. Bilo kakav drugi znak javit će grešku u računu.</t>
        </r>
      </text>
    </comment>
    <comment ref="A10" authorId="0" shapeId="0">
      <text>
        <r>
          <rPr>
            <b/>
            <sz val="8"/>
            <color indexed="81"/>
            <rFont val="Tahoma"/>
            <family val="2"/>
            <charset val="238"/>
          </rPr>
          <t>Naputak:</t>
        </r>
        <r>
          <rPr>
            <sz val="8"/>
            <color indexed="81"/>
            <rFont val="Tahoma"/>
            <family val="2"/>
            <charset val="238"/>
          </rPr>
          <t xml:space="preserve">
Upišite puni naziv ulice i kućni broj te dodatak kućnom broju ako postoji (primjerice Ilica 111 A)</t>
        </r>
      </text>
    </comment>
    <comment ref="A12" authorId="0" shapeId="0">
      <text>
        <r>
          <rPr>
            <b/>
            <sz val="8"/>
            <color indexed="81"/>
            <rFont val="Tahoma"/>
            <family val="2"/>
            <charset val="238"/>
          </rPr>
          <t>Naputak:</t>
        </r>
        <r>
          <rPr>
            <sz val="8"/>
            <color indexed="81"/>
            <rFont val="Tahoma"/>
            <family val="2"/>
            <charset val="238"/>
          </rPr>
          <t xml:space="preserve">
Šifra županije i šifra općine unose se samo kao broj, bez naziva županije ili općine. Ako ne znate napamet koja Vam je šifra županije i/ili općine, šifrarnik županija i općina imate na radnom listu "ZupOpc"</t>
        </r>
      </text>
    </comment>
    <comment ref="I12" authorId="0" shapeId="0">
      <text>
        <r>
          <rPr>
            <b/>
            <sz val="8"/>
            <color indexed="81"/>
            <rFont val="Tahoma"/>
            <family val="2"/>
            <charset val="238"/>
          </rPr>
          <t>Naputak:</t>
        </r>
        <r>
          <rPr>
            <sz val="8"/>
            <color indexed="81"/>
            <rFont val="Tahoma"/>
            <family val="2"/>
            <charset val="238"/>
          </rPr>
          <t xml:space="preserve">
Šifra županije upisuje se automatizmom nakon upisa šifre općine (bez kontrolnog broja).</t>
        </r>
      </text>
    </comment>
    <comment ref="A14" authorId="0" shapeId="0">
      <text>
        <r>
          <rPr>
            <b/>
            <sz val="8"/>
            <color indexed="81"/>
            <rFont val="Tahoma"/>
            <family val="2"/>
            <charset val="238"/>
          </rPr>
          <t>Naputak:</t>
        </r>
        <r>
          <rPr>
            <sz val="8"/>
            <color indexed="81"/>
            <rFont val="Tahoma"/>
            <family val="2"/>
            <charset val="238"/>
          </rPr>
          <t xml:space="preserve">
Šifra djelatnosti se od 2009. godine umjesto na 5, unosi na 4 znamenake prema Nacionalnoj klasifikaciji djelatnosti 2007 (NKD 2007). Djelatnost se upisuje kao brojevna vrijednost. Ako je upišete i kao tekstualnu vrijednost koja se sastoji od brojeva, a ne nekih drugih znakova bit će ispravno prepoznata. Djelatnosti koje počinju s vodećom nulom mogu se upisati i s nulom i bez nje, program će prihvatiti obje, ako je upišete bez vodeće nule prikazat će se s vodećom nulom.</t>
        </r>
      </text>
    </comment>
    <comment ref="A77" authorId="0" shapeId="0">
      <text>
        <r>
          <rPr>
            <b/>
            <sz val="8"/>
            <color indexed="81"/>
            <rFont val="Tahoma"/>
            <family val="2"/>
            <charset val="238"/>
          </rPr>
          <t>Naputak:</t>
        </r>
        <r>
          <rPr>
            <sz val="8"/>
            <color indexed="81"/>
            <rFont val="Tahoma"/>
            <family val="2"/>
            <charset val="238"/>
          </rPr>
          <t xml:space="preserve">
Unosi se ime i prezime zakonskog predstavnika koji potpisuje izvještaj (bez titule, funkcije ili nekog drugog dodatka).</t>
        </r>
      </text>
    </comment>
    <comment ref="A80" authorId="0" shapeId="0">
      <text>
        <r>
          <rPr>
            <b/>
            <sz val="8"/>
            <color indexed="81"/>
            <rFont val="Tahoma"/>
            <family val="2"/>
            <charset val="238"/>
          </rPr>
          <t>Naputak:</t>
        </r>
        <r>
          <rPr>
            <sz val="8"/>
            <color indexed="81"/>
            <rFont val="Tahoma"/>
            <family val="2"/>
            <charset val="238"/>
          </rPr>
          <t xml:space="preserve">
Unosi se službena adresa e-pošte obveznika. Ne unosi se adresa osobe za kontaktiranje. </t>
        </r>
      </text>
    </comment>
  </commentList>
</comments>
</file>

<file path=xl/sharedStrings.xml><?xml version="1.0" encoding="utf-8"?>
<sst xmlns="http://schemas.openxmlformats.org/spreadsheetml/2006/main" count="136" uniqueCount="129">
  <si>
    <t>Broj registra (RNO):</t>
  </si>
  <si>
    <t>Matični broj:</t>
  </si>
  <si>
    <t>Naziv obveznika:</t>
  </si>
  <si>
    <t>LOKALNA AKCIJSKA GRUPA VUKA - DUNAV</t>
  </si>
  <si>
    <t>Poštanski broj:</t>
  </si>
  <si>
    <t>Mjesto:</t>
  </si>
  <si>
    <t>ANTUNOVAC</t>
  </si>
  <si>
    <t>Račun:</t>
  </si>
  <si>
    <t>HR8725000091101373063</t>
  </si>
  <si>
    <t>Adresa sjedišta:</t>
  </si>
  <si>
    <t>BRAĆE RADIĆA 4</t>
  </si>
  <si>
    <t>Šifra općine:</t>
  </si>
  <si>
    <t>Grad/općina: ANTUNOVAC, žup.:OSIJEČKO-BARANJSKA</t>
  </si>
  <si>
    <t>Šifra djelatnosti:</t>
  </si>
  <si>
    <t>Djelatnost: Djelatnosti ostalih članskih organizacija, d. n.</t>
  </si>
  <si>
    <t>iznosi u kunama, bez lipa</t>
  </si>
  <si>
    <t>Račun iz rač. plana</t>
  </si>
  <si>
    <t>OPIS</t>
  </si>
  <si>
    <t>3</t>
  </si>
  <si>
    <t>31</t>
  </si>
  <si>
    <t>32</t>
  </si>
  <si>
    <t xml:space="preserve">Prihodi od članarina i članskih doprinosa </t>
  </si>
  <si>
    <t>33</t>
  </si>
  <si>
    <t>Prihodi po posebnim propisima</t>
  </si>
  <si>
    <t>34</t>
  </si>
  <si>
    <t xml:space="preserve">Prihodi od imovine </t>
  </si>
  <si>
    <t>35</t>
  </si>
  <si>
    <t>Prihodi od donacija</t>
  </si>
  <si>
    <t>36</t>
  </si>
  <si>
    <t xml:space="preserve">Ostali prihodi </t>
  </si>
  <si>
    <t>37</t>
  </si>
  <si>
    <t>Prihodi od povezanih neprofitnih organizacija</t>
  </si>
  <si>
    <t>4</t>
  </si>
  <si>
    <t>41</t>
  </si>
  <si>
    <t>Rashodi za radnike</t>
  </si>
  <si>
    <t>42</t>
  </si>
  <si>
    <t xml:space="preserve">Materijalni rashodi </t>
  </si>
  <si>
    <t>43</t>
  </si>
  <si>
    <t>Rashodi amortizacije</t>
  </si>
  <si>
    <t>44</t>
  </si>
  <si>
    <t xml:space="preserve">Financijski rashodi </t>
  </si>
  <si>
    <t>45</t>
  </si>
  <si>
    <t xml:space="preserve">Donacije </t>
  </si>
  <si>
    <t>46</t>
  </si>
  <si>
    <t xml:space="preserve">Ostali rashodi </t>
  </si>
  <si>
    <t>47</t>
  </si>
  <si>
    <t xml:space="preserve">Rashodi vezani uz financiranje povezanih neprofitnih organizacija </t>
  </si>
  <si>
    <t>DODATNI PODACI</t>
  </si>
  <si>
    <t>Prosječan broj radnika na osnovi stanja krajem izvještajnog razdoblja (cijeli broj)</t>
  </si>
  <si>
    <t>Prosječan broj radnika na osnovi sati rada (cijeli broj)</t>
  </si>
  <si>
    <t>Broj volontera</t>
  </si>
  <si>
    <t>Broj sati volontiranja</t>
  </si>
  <si>
    <t>3311</t>
  </si>
  <si>
    <t xml:space="preserve">Prihodi po posebnim propisima iz proračuna </t>
  </si>
  <si>
    <t>412</t>
  </si>
  <si>
    <t>Ostali rashodi za radnike</t>
  </si>
  <si>
    <t>413</t>
  </si>
  <si>
    <t xml:space="preserve">Doprinosi na plaće </t>
  </si>
  <si>
    <t>4211</t>
  </si>
  <si>
    <t>Službena putovanja</t>
  </si>
  <si>
    <t>4212</t>
  </si>
  <si>
    <t>Naknade za prijevoz, za rad na terenu i odvojeni život</t>
  </si>
  <si>
    <t>422</t>
  </si>
  <si>
    <t>Naknade članovima u predstavničkim i izvršnim tijelima, povjerenstvima i slično</t>
  </si>
  <si>
    <t>423</t>
  </si>
  <si>
    <t>Naknade volonterima</t>
  </si>
  <si>
    <t>424</t>
  </si>
  <si>
    <t>Naknade ostalim osobama izvan radnog odnosa</t>
  </si>
  <si>
    <t>4241</t>
  </si>
  <si>
    <t>Naknade za obavljanje aktivnosti</t>
  </si>
  <si>
    <t>425</t>
  </si>
  <si>
    <t xml:space="preserve">Rashodi za usluge </t>
  </si>
  <si>
    <t>4257</t>
  </si>
  <si>
    <t>Intelektualne i osobne usluge</t>
  </si>
  <si>
    <t>426</t>
  </si>
  <si>
    <t>Rashodi za materijal i energiju</t>
  </si>
  <si>
    <t>4291</t>
  </si>
  <si>
    <t>Premije osiguranja</t>
  </si>
  <si>
    <t>4292</t>
  </si>
  <si>
    <t>Reprezentacija</t>
  </si>
  <si>
    <t>4293</t>
  </si>
  <si>
    <t>Članarine</t>
  </si>
  <si>
    <t>4431</t>
  </si>
  <si>
    <t>Bankarske usluge i usluge platnog prometa</t>
  </si>
  <si>
    <t>4512</t>
  </si>
  <si>
    <t>Stipendije</t>
  </si>
  <si>
    <t>452</t>
  </si>
  <si>
    <t>Kapitalne donacije</t>
  </si>
  <si>
    <t>4623</t>
  </si>
  <si>
    <t>Rashodi za ostala porezna davanja</t>
  </si>
  <si>
    <t>Opis stavke</t>
  </si>
  <si>
    <t>Zakonski predstavnik</t>
  </si>
  <si>
    <t>NATAŠA TRAMIŠAK</t>
  </si>
  <si>
    <t>Adresa e-pošte:</t>
  </si>
  <si>
    <t>za razdoblje 1. siječnja do 31. prosinca 2016.</t>
  </si>
  <si>
    <t>ZA 2016. GODINU</t>
  </si>
  <si>
    <t>Prihodi od prodaje roba i pružanja usluga (gospodarska djelatnost)</t>
  </si>
  <si>
    <t>41111</t>
  </si>
  <si>
    <t>Ukupno prihodi</t>
  </si>
  <si>
    <t>Ukupno rashodi</t>
  </si>
  <si>
    <t>Višak p/r</t>
  </si>
  <si>
    <t>43110</t>
  </si>
  <si>
    <t>Amortizacija do propisanih stopa</t>
  </si>
  <si>
    <t>2</t>
  </si>
  <si>
    <t>Obveze</t>
  </si>
  <si>
    <t>26</t>
  </si>
  <si>
    <t>Obveze za zajmove</t>
  </si>
  <si>
    <t xml:space="preserve">Prihodi </t>
  </si>
  <si>
    <t xml:space="preserve">Rashodi </t>
  </si>
  <si>
    <t>5</t>
  </si>
  <si>
    <t>Rezultat poslovanja</t>
  </si>
  <si>
    <t>52</t>
  </si>
  <si>
    <t>Višak prihoda iz prethodnog razdoblja</t>
  </si>
  <si>
    <t>2611</t>
  </si>
  <si>
    <t>Obveze za zajmove u zemlji</t>
  </si>
  <si>
    <t xml:space="preserve">Plaće </t>
  </si>
  <si>
    <t xml:space="preserve">Kontrolni zbroj </t>
  </si>
  <si>
    <t>Ukupno obveze</t>
  </si>
  <si>
    <t>Ukupno višak prihoda iz prethodnog razdoblja</t>
  </si>
  <si>
    <t xml:space="preserve">     2</t>
  </si>
  <si>
    <t xml:space="preserve">     3</t>
  </si>
  <si>
    <t xml:space="preserve">    4</t>
  </si>
  <si>
    <t xml:space="preserve">    5</t>
  </si>
  <si>
    <t>info@lagvuka-dunav.hr</t>
  </si>
  <si>
    <t xml:space="preserve">Plan za 1. 1.2016.  - 31.12.2016. </t>
  </si>
  <si>
    <t xml:space="preserve">Ostvareno od  1. 1.2015. - 31.12. 2015. </t>
  </si>
  <si>
    <t>IZMJENE I DOPUNE FINANCIJSKOG PLANA</t>
  </si>
  <si>
    <t xml:space="preserve">Izmjene plana za 1. 1.2016.  - 31.12.2016. </t>
  </si>
  <si>
    <t xml:space="preserve">Ostvareno od 1. 1.2015. - 31.12. 2015.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</si>
</sst>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000000"/>
    <numFmt numFmtId="166" formatCode="00000000000"/>
    <numFmt numFmtId="167" formatCode="0000"/>
  </numFmts>
  <fonts count="26" x14ac:knownFonts="1">
    <font>
      <sz val="11"/>
      <color theme="1"/>
      <name val="Calibri"/>
      <family val="2"/>
      <charset val="238"/>
      <scheme val="minor"/>
    </font>
    <font>
      <sz val="10"/>
      <name val="Arial"/>
      <family val="2"/>
      <charset val="238"/>
    </font>
    <font>
      <b/>
      <sz val="12"/>
      <name val="Arial"/>
      <family val="2"/>
      <charset val="238"/>
    </font>
    <font>
      <b/>
      <sz val="10"/>
      <name val="Arial"/>
      <family val="2"/>
      <charset val="238"/>
    </font>
    <font>
      <b/>
      <sz val="18"/>
      <color indexed="56"/>
      <name val="Arial"/>
      <family val="2"/>
      <charset val="238"/>
    </font>
    <font>
      <b/>
      <sz val="12"/>
      <color indexed="56"/>
      <name val="Arial"/>
      <family val="2"/>
      <charset val="238"/>
    </font>
    <font>
      <b/>
      <sz val="10"/>
      <color indexed="56"/>
      <name val="Arial"/>
      <family val="2"/>
      <charset val="238"/>
    </font>
    <font>
      <b/>
      <sz val="10"/>
      <color indexed="16"/>
      <name val="Arial"/>
      <family val="2"/>
      <charset val="238"/>
    </font>
    <font>
      <sz val="10"/>
      <color indexed="56"/>
      <name val="Arial"/>
      <family val="2"/>
      <charset val="238"/>
    </font>
    <font>
      <sz val="8"/>
      <color indexed="22"/>
      <name val="Arial"/>
      <family val="2"/>
      <charset val="238"/>
    </font>
    <font>
      <b/>
      <sz val="8"/>
      <color indexed="22"/>
      <name val="Arial"/>
      <family val="2"/>
      <charset val="238"/>
    </font>
    <font>
      <sz val="8"/>
      <name val="Arial"/>
      <family val="2"/>
      <charset val="238"/>
    </font>
    <font>
      <sz val="10"/>
      <color indexed="10"/>
      <name val="Arial"/>
      <family val="2"/>
      <charset val="238"/>
    </font>
    <font>
      <b/>
      <sz val="8"/>
      <color indexed="56"/>
      <name val="Arial"/>
      <family val="2"/>
      <charset val="238"/>
    </font>
    <font>
      <b/>
      <sz val="10"/>
      <color indexed="22"/>
      <name val="Arial"/>
      <family val="2"/>
      <charset val="238"/>
    </font>
    <font>
      <b/>
      <sz val="8"/>
      <color indexed="9"/>
      <name val="Arial"/>
      <family val="2"/>
      <charset val="238"/>
    </font>
    <font>
      <sz val="10"/>
      <color indexed="8"/>
      <name val="MS Sans Serif"/>
      <charset val="238"/>
    </font>
    <font>
      <b/>
      <sz val="8"/>
      <name val="Arial"/>
      <family val="2"/>
      <charset val="238"/>
    </font>
    <font>
      <b/>
      <sz val="8"/>
      <color indexed="81"/>
      <name val="Tahoma"/>
      <family val="2"/>
      <charset val="238"/>
    </font>
    <font>
      <sz val="8"/>
      <color indexed="81"/>
      <name val="Tahoma"/>
      <family val="2"/>
      <charset val="238"/>
    </font>
    <font>
      <sz val="8"/>
      <color indexed="81"/>
      <name val="Arial CE"/>
      <family val="2"/>
      <charset val="238"/>
    </font>
    <font>
      <sz val="10"/>
      <name val="Arial"/>
      <family val="2"/>
      <charset val="238"/>
    </font>
    <font>
      <sz val="9"/>
      <name val="Arial"/>
      <family val="2"/>
      <charset val="238"/>
    </font>
    <font>
      <sz val="10"/>
      <color theme="8" tint="-0.499984740745262"/>
      <name val="Arial"/>
      <family val="2"/>
      <charset val="238"/>
    </font>
    <font>
      <u/>
      <sz val="11"/>
      <color theme="10"/>
      <name val="Calibri"/>
      <family val="2"/>
      <charset val="238"/>
      <scheme val="minor"/>
    </font>
    <font>
      <u/>
      <sz val="11"/>
      <color theme="1"/>
      <name val="Calibri"/>
      <family val="2"/>
      <charset val="238"/>
      <scheme val="minor"/>
    </font>
  </fonts>
  <fills count="9">
    <fill>
      <patternFill patternType="none"/>
    </fill>
    <fill>
      <patternFill patternType="gray125"/>
    </fill>
    <fill>
      <patternFill patternType="lightGray">
        <fgColor indexed="22"/>
      </patternFill>
    </fill>
    <fill>
      <patternFill patternType="solid">
        <fgColor indexed="56"/>
        <bgColor indexed="64"/>
      </patternFill>
    </fill>
    <fill>
      <patternFill patternType="solid">
        <fgColor indexed="22"/>
        <bgColor indexed="64"/>
      </patternFill>
    </fill>
    <fill>
      <patternFill patternType="solid">
        <fgColor theme="0"/>
        <bgColor indexed="64"/>
      </patternFill>
    </fill>
    <fill>
      <patternFill patternType="lightGray">
        <fgColor indexed="22"/>
        <bgColor theme="0"/>
      </patternFill>
    </fill>
    <fill>
      <patternFill patternType="gray125">
        <fgColor theme="0" tint="-0.34998626667073579"/>
        <bgColor theme="0"/>
      </patternFill>
    </fill>
    <fill>
      <patternFill patternType="gray125">
        <fgColor theme="0" tint="-0.34998626667073579"/>
        <bgColor indexed="65"/>
      </patternFill>
    </fill>
  </fills>
  <borders count="23">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1"/>
      </left>
      <right style="thin">
        <color theme="0" tint="-0.499984740745262"/>
      </right>
      <top style="thin">
        <color theme="1"/>
      </top>
      <bottom style="thin">
        <color theme="0" tint="-0.499984740745262"/>
      </bottom>
      <diagonal/>
    </border>
    <border>
      <left style="thin">
        <color theme="0" tint="-0.499984740745262"/>
      </left>
      <right style="thin">
        <color theme="0" tint="-0.499984740745262"/>
      </right>
      <top style="thin">
        <color theme="1"/>
      </top>
      <bottom style="thin">
        <color theme="0" tint="-0.499984740745262"/>
      </bottom>
      <diagonal/>
    </border>
    <border>
      <left style="thin">
        <color theme="0" tint="-0.499984740745262"/>
      </left>
      <right style="thin">
        <color theme="1"/>
      </right>
      <top style="thin">
        <color theme="1"/>
      </top>
      <bottom style="thin">
        <color theme="0" tint="-0.499984740745262"/>
      </bottom>
      <diagonal/>
    </border>
    <border>
      <left style="thin">
        <color theme="1"/>
      </left>
      <right style="thin">
        <color theme="0" tint="-0.499984740745262"/>
      </right>
      <top style="thin">
        <color theme="0" tint="-0.499984740745262"/>
      </top>
      <bottom style="thin">
        <color theme="0" tint="-0.499984740745262"/>
      </bottom>
      <diagonal/>
    </border>
    <border>
      <left style="thin">
        <color theme="0" tint="-0.499984740745262"/>
      </left>
      <right style="thin">
        <color theme="1"/>
      </right>
      <top style="thin">
        <color theme="0" tint="-0.499984740745262"/>
      </top>
      <bottom style="thin">
        <color theme="0" tint="-0.499984740745262"/>
      </bottom>
      <diagonal/>
    </border>
    <border>
      <left style="thin">
        <color theme="1"/>
      </left>
      <right style="thin">
        <color theme="0" tint="-0.499984740745262"/>
      </right>
      <top style="thin">
        <color theme="0" tint="-0.499984740745262"/>
      </top>
      <bottom style="thin">
        <color theme="1"/>
      </bottom>
      <diagonal/>
    </border>
    <border>
      <left style="thin">
        <color theme="0" tint="-0.499984740745262"/>
      </left>
      <right style="thin">
        <color theme="0" tint="-0.499984740745262"/>
      </right>
      <top style="thin">
        <color theme="0" tint="-0.499984740745262"/>
      </top>
      <bottom style="thin">
        <color theme="1"/>
      </bottom>
      <diagonal/>
    </border>
    <border>
      <left style="thin">
        <color theme="0" tint="-0.499984740745262"/>
      </left>
      <right style="thin">
        <color theme="1"/>
      </right>
      <top style="thin">
        <color theme="0" tint="-0.499984740745262"/>
      </top>
      <bottom style="thin">
        <color theme="1"/>
      </bottom>
      <diagonal/>
    </border>
    <border>
      <left style="thin">
        <color indexed="64"/>
      </left>
      <right style="thin">
        <color indexed="64"/>
      </right>
      <top style="thin">
        <color indexed="64"/>
      </top>
      <bottom style="thin">
        <color indexed="64"/>
      </bottom>
      <diagonal/>
    </border>
    <border>
      <left/>
      <right style="thin">
        <color theme="0" tint="-0.499984740745262"/>
      </right>
      <top style="thin">
        <color theme="1"/>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1"/>
      </bottom>
      <diagonal/>
    </border>
    <border>
      <left style="thin">
        <color theme="0" tint="-0.499984740745262"/>
      </left>
      <right style="thin">
        <color theme="0" tint="-0.499984740745262"/>
      </right>
      <top/>
      <bottom style="thin">
        <color theme="0" tint="-0.499984740745262"/>
      </bottom>
      <diagonal/>
    </border>
  </borders>
  <cellStyleXfs count="8">
    <xf numFmtId="0" fontId="0" fillId="0" borderId="0"/>
    <xf numFmtId="0" fontId="16" fillId="0" borderId="0"/>
    <xf numFmtId="0" fontId="16" fillId="0" borderId="0"/>
    <xf numFmtId="0" fontId="21" fillId="0" borderId="0"/>
    <xf numFmtId="0" fontId="21" fillId="0" borderId="0"/>
    <xf numFmtId="0" fontId="1" fillId="0" borderId="0"/>
    <xf numFmtId="0" fontId="22" fillId="0" borderId="0"/>
    <xf numFmtId="0" fontId="24" fillId="0" borderId="0" applyNumberFormat="0" applyFill="0" applyBorder="0" applyAlignment="0" applyProtection="0"/>
  </cellStyleXfs>
  <cellXfs count="134">
    <xf numFmtId="0" fontId="0" fillId="0" borderId="0" xfId="0"/>
    <xf numFmtId="164" fontId="7" fillId="2" borderId="1" xfId="0" applyNumberFormat="1" applyFont="1" applyFill="1" applyBorder="1" applyAlignment="1" applyProtection="1">
      <alignment horizontal="center" vertical="center"/>
      <protection locked="0"/>
    </xf>
    <xf numFmtId="3" fontId="6" fillId="0" borderId="0" xfId="0" applyNumberFormat="1" applyFont="1" applyBorder="1" applyAlignment="1" applyProtection="1">
      <alignment horizontal="right" vertical="center" shrinkToFit="1"/>
    </xf>
    <xf numFmtId="0" fontId="1" fillId="0" borderId="0" xfId="0" applyFont="1" applyAlignment="1">
      <alignment vertical="center"/>
    </xf>
    <xf numFmtId="0" fontId="6" fillId="0" borderId="0" xfId="0" applyFont="1" applyBorder="1" applyAlignment="1" applyProtection="1">
      <alignment horizontal="right" vertical="center" shrinkToFit="1"/>
    </xf>
    <xf numFmtId="0" fontId="8" fillId="0" borderId="0" xfId="0" applyFont="1" applyBorder="1" applyAlignment="1" applyProtection="1">
      <alignment horizontal="center" vertical="center" wrapText="1"/>
    </xf>
    <xf numFmtId="49" fontId="6" fillId="0" borderId="0" xfId="0" applyNumberFormat="1" applyFont="1" applyBorder="1" applyAlignment="1" applyProtection="1">
      <alignment horizontal="left" vertical="center"/>
    </xf>
    <xf numFmtId="0" fontId="9" fillId="0" borderId="0" xfId="0" applyNumberFormat="1" applyFont="1" applyBorder="1" applyAlignment="1" applyProtection="1">
      <alignment horizontal="left" vertical="center"/>
    </xf>
    <xf numFmtId="0" fontId="9" fillId="0" borderId="0" xfId="0" applyNumberFormat="1" applyFont="1" applyAlignment="1">
      <alignment horizontal="left" vertical="center"/>
    </xf>
    <xf numFmtId="0" fontId="8" fillId="0" borderId="0" xfId="0" applyFont="1" applyBorder="1" applyAlignment="1" applyProtection="1">
      <alignment horizontal="right" vertical="center" wrapText="1"/>
    </xf>
    <xf numFmtId="1" fontId="7" fillId="2" borderId="1" xfId="0" applyNumberFormat="1" applyFont="1" applyFill="1" applyBorder="1" applyAlignment="1" applyProtection="1">
      <alignment horizontal="center" vertical="center"/>
      <protection locked="0"/>
    </xf>
    <xf numFmtId="49" fontId="7" fillId="2" borderId="2" xfId="0" applyNumberFormat="1" applyFont="1" applyFill="1" applyBorder="1" applyAlignment="1" applyProtection="1">
      <alignment horizontal="center" vertical="center" shrinkToFit="1"/>
      <protection locked="0"/>
    </xf>
    <xf numFmtId="0" fontId="8" fillId="0" borderId="0" xfId="0" applyFont="1" applyBorder="1" applyAlignment="1" applyProtection="1">
      <alignment vertical="center"/>
    </xf>
    <xf numFmtId="0" fontId="6" fillId="0" borderId="0" xfId="0" applyFont="1" applyBorder="1" applyAlignment="1" applyProtection="1">
      <alignment horizontal="right" wrapText="1"/>
    </xf>
    <xf numFmtId="49" fontId="6" fillId="0" borderId="0" xfId="0" applyNumberFormat="1" applyFont="1" applyFill="1" applyBorder="1" applyAlignment="1" applyProtection="1">
      <alignment horizontal="left" vertical="center"/>
    </xf>
    <xf numFmtId="3" fontId="6" fillId="0" borderId="0" xfId="0" applyNumberFormat="1" applyFont="1" applyBorder="1" applyAlignment="1" applyProtection="1">
      <alignment vertical="center"/>
    </xf>
    <xf numFmtId="0" fontId="9" fillId="0" borderId="0" xfId="0" applyNumberFormat="1" applyFont="1" applyFill="1" applyBorder="1" applyAlignment="1" applyProtection="1">
      <alignment vertical="center"/>
    </xf>
    <xf numFmtId="3" fontId="7" fillId="2" borderId="1" xfId="0" applyNumberFormat="1" applyFont="1" applyFill="1" applyBorder="1" applyAlignment="1" applyProtection="1">
      <alignment horizontal="center" vertical="center"/>
      <protection locked="0"/>
    </xf>
    <xf numFmtId="0" fontId="6" fillId="0" borderId="0" xfId="0" applyFont="1" applyBorder="1" applyAlignment="1" applyProtection="1">
      <alignment horizontal="right" vertical="center"/>
    </xf>
    <xf numFmtId="0" fontId="8" fillId="0" borderId="0" xfId="0" applyFont="1" applyAlignment="1" applyProtection="1">
      <alignment vertical="center"/>
    </xf>
    <xf numFmtId="3" fontId="8" fillId="0" borderId="0" xfId="0" applyNumberFormat="1" applyFont="1" applyAlignment="1" applyProtection="1">
      <alignment vertical="center"/>
    </xf>
    <xf numFmtId="0" fontId="1" fillId="0" borderId="0" xfId="0" applyFont="1" applyFill="1" applyAlignment="1">
      <alignment vertical="center"/>
    </xf>
    <xf numFmtId="167" fontId="7" fillId="2" borderId="1"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right" vertical="center" wrapText="1"/>
    </xf>
    <xf numFmtId="49" fontId="3" fillId="0" borderId="0" xfId="0" applyNumberFormat="1" applyFont="1" applyBorder="1" applyAlignment="1" applyProtection="1">
      <alignment horizontal="left" vertical="center"/>
    </xf>
    <xf numFmtId="0" fontId="12"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1" fontId="1" fillId="0" borderId="0" xfId="0" applyNumberFormat="1" applyFont="1" applyAlignment="1">
      <alignment vertical="center"/>
    </xf>
    <xf numFmtId="0" fontId="14" fillId="0" borderId="0" xfId="0" applyFont="1" applyAlignment="1">
      <alignment horizontal="right"/>
    </xf>
    <xf numFmtId="0" fontId="1" fillId="0" borderId="0" xfId="0" applyFont="1" applyAlignment="1" applyProtection="1">
      <alignment vertical="center"/>
    </xf>
    <xf numFmtId="0" fontId="6" fillId="0" borderId="5" xfId="0" applyFont="1" applyBorder="1" applyAlignment="1" applyProtection="1">
      <alignment horizontal="right" vertical="center" shrinkToFit="1"/>
    </xf>
    <xf numFmtId="49" fontId="7" fillId="2" borderId="1" xfId="0" applyNumberFormat="1" applyFont="1" applyFill="1" applyBorder="1" applyAlignment="1" applyProtection="1">
      <alignment horizontal="left" vertical="center" wrapText="1"/>
      <protection locked="0"/>
    </xf>
    <xf numFmtId="3" fontId="0" fillId="0" borderId="0" xfId="0" applyNumberFormat="1"/>
    <xf numFmtId="0" fontId="1" fillId="0" borderId="0" xfId="0" applyFont="1" applyBorder="1" applyAlignment="1">
      <alignment horizontal="center" vertical="center"/>
    </xf>
    <xf numFmtId="0" fontId="15" fillId="3" borderId="10"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7" fillId="4" borderId="13" xfId="0" applyFont="1" applyFill="1" applyBorder="1" applyAlignment="1">
      <alignment horizontal="center" vertical="center" wrapText="1"/>
    </xf>
    <xf numFmtId="0" fontId="17" fillId="4" borderId="14" xfId="0" applyFont="1" applyFill="1" applyBorder="1" applyAlignment="1">
      <alignment horizontal="center" vertical="center" wrapText="1"/>
    </xf>
    <xf numFmtId="49" fontId="6" fillId="5" borderId="13" xfId="2" applyNumberFormat="1" applyFont="1" applyFill="1" applyBorder="1" applyAlignment="1">
      <alignment horizontal="right" vertical="center" indent="1"/>
    </xf>
    <xf numFmtId="3" fontId="8" fillId="5" borderId="14" xfId="0" applyNumberFormat="1" applyFont="1" applyFill="1" applyBorder="1" applyAlignment="1" applyProtection="1">
      <alignment vertical="center" shrinkToFit="1"/>
      <protection locked="0"/>
    </xf>
    <xf numFmtId="49" fontId="8" fillId="5" borderId="13" xfId="2" applyNumberFormat="1" applyFont="1" applyFill="1" applyBorder="1" applyAlignment="1">
      <alignment horizontal="right" vertical="center" indent="1"/>
    </xf>
    <xf numFmtId="3" fontId="8" fillId="6" borderId="14" xfId="0" applyNumberFormat="1" applyFont="1" applyFill="1" applyBorder="1" applyAlignment="1" applyProtection="1">
      <alignment vertical="center" shrinkToFit="1"/>
      <protection hidden="1"/>
    </xf>
    <xf numFmtId="49" fontId="8" fillId="0" borderId="13" xfId="2" applyNumberFormat="1" applyFont="1" applyFill="1" applyBorder="1" applyAlignment="1">
      <alignment horizontal="right" vertical="center" indent="1"/>
    </xf>
    <xf numFmtId="3" fontId="8" fillId="0" borderId="14" xfId="0" applyNumberFormat="1" applyFont="1" applyFill="1" applyBorder="1" applyAlignment="1" applyProtection="1">
      <alignment vertical="center" shrinkToFit="1"/>
      <protection locked="0"/>
    </xf>
    <xf numFmtId="3" fontId="23" fillId="0" borderId="14" xfId="0" applyNumberFormat="1" applyFont="1" applyFill="1" applyBorder="1" applyAlignment="1" applyProtection="1">
      <alignment vertical="center" shrinkToFit="1"/>
      <protection locked="0"/>
    </xf>
    <xf numFmtId="49" fontId="6" fillId="0" borderId="13" xfId="2" applyNumberFormat="1" applyFont="1" applyFill="1" applyBorder="1" applyAlignment="1">
      <alignment horizontal="right" vertical="center" indent="1"/>
    </xf>
    <xf numFmtId="3" fontId="8" fillId="2" borderId="14" xfId="0" applyNumberFormat="1" applyFont="1" applyFill="1" applyBorder="1" applyAlignment="1" applyProtection="1">
      <alignment vertical="center" shrinkToFit="1"/>
      <protection hidden="1"/>
    </xf>
    <xf numFmtId="0" fontId="15" fillId="3" borderId="13" xfId="0" applyFont="1" applyFill="1" applyBorder="1" applyAlignment="1">
      <alignment horizontal="center" vertical="center" wrapText="1"/>
    </xf>
    <xf numFmtId="0" fontId="15" fillId="3" borderId="14" xfId="0" applyFont="1" applyFill="1" applyBorder="1" applyAlignment="1">
      <alignment horizontal="center" vertical="center" wrapText="1"/>
    </xf>
    <xf numFmtId="49" fontId="23" fillId="5" borderId="13" xfId="2" applyNumberFormat="1" applyFont="1" applyFill="1" applyBorder="1" applyAlignment="1">
      <alignment horizontal="right" vertical="center" indent="1"/>
    </xf>
    <xf numFmtId="3" fontId="23" fillId="5" borderId="14" xfId="0" applyNumberFormat="1" applyFont="1" applyFill="1" applyBorder="1" applyAlignment="1" applyProtection="1">
      <alignment vertical="center" shrinkToFit="1"/>
      <protection locked="0"/>
    </xf>
    <xf numFmtId="0" fontId="15" fillId="3" borderId="13" xfId="0" applyFont="1" applyFill="1" applyBorder="1" applyAlignment="1" applyProtection="1">
      <alignment horizontal="center" vertical="center" wrapText="1"/>
      <protection hidden="1"/>
    </xf>
    <xf numFmtId="0" fontId="15" fillId="3" borderId="14" xfId="0" applyFont="1" applyFill="1" applyBorder="1" applyAlignment="1" applyProtection="1">
      <alignment horizontal="center" vertical="center" wrapText="1"/>
      <protection hidden="1"/>
    </xf>
    <xf numFmtId="49" fontId="8" fillId="0" borderId="15" xfId="2" applyNumberFormat="1" applyFont="1" applyFill="1" applyBorder="1" applyAlignment="1">
      <alignment horizontal="left" vertical="center"/>
    </xf>
    <xf numFmtId="3" fontId="8" fillId="2" borderId="17" xfId="0" applyNumberFormat="1" applyFont="1" applyFill="1" applyBorder="1" applyAlignment="1" applyProtection="1">
      <alignment vertical="center" shrinkToFit="1"/>
      <protection hidden="1"/>
    </xf>
    <xf numFmtId="49" fontId="6" fillId="0" borderId="13" xfId="2" applyNumberFormat="1" applyFont="1" applyFill="1" applyBorder="1" applyAlignment="1">
      <alignment horizontal="center" vertical="center"/>
    </xf>
    <xf numFmtId="3" fontId="8" fillId="7" borderId="14" xfId="0" applyNumberFormat="1" applyFont="1" applyFill="1" applyBorder="1" applyAlignment="1" applyProtection="1">
      <alignment vertical="center" shrinkToFit="1"/>
      <protection locked="0"/>
    </xf>
    <xf numFmtId="3" fontId="8" fillId="8" borderId="14" xfId="0" applyNumberFormat="1" applyFont="1" applyFill="1" applyBorder="1" applyAlignment="1" applyProtection="1">
      <alignment vertical="center" shrinkToFit="1"/>
      <protection locked="0"/>
    </xf>
    <xf numFmtId="0" fontId="1" fillId="0" borderId="5" xfId="0" applyFont="1" applyBorder="1" applyAlignment="1">
      <alignment vertical="center"/>
    </xf>
    <xf numFmtId="0" fontId="1" fillId="0" borderId="0" xfId="0" applyFont="1" applyBorder="1" applyAlignment="1">
      <alignment vertical="center"/>
    </xf>
    <xf numFmtId="0" fontId="9" fillId="0" borderId="0" xfId="0" applyNumberFormat="1" applyFont="1" applyBorder="1" applyAlignment="1">
      <alignment horizontal="left" vertical="center"/>
    </xf>
    <xf numFmtId="165" fontId="7" fillId="2" borderId="2" xfId="0" applyNumberFormat="1" applyFont="1" applyFill="1" applyBorder="1" applyAlignment="1" applyProtection="1">
      <alignment horizontal="center" vertical="center"/>
      <protection locked="0"/>
    </xf>
    <xf numFmtId="166" fontId="7" fillId="2" borderId="4" xfId="0" applyNumberFormat="1" applyFont="1" applyFill="1" applyBorder="1" applyAlignment="1" applyProtection="1">
      <alignment horizontal="center" vertical="center" shrinkToFit="1"/>
      <protection locked="0"/>
    </xf>
    <xf numFmtId="0" fontId="15" fillId="3" borderId="19" xfId="1" applyFont="1" applyFill="1" applyBorder="1" applyAlignment="1">
      <alignment horizontal="center" vertical="center" wrapText="1"/>
    </xf>
    <xf numFmtId="0" fontId="17" fillId="4" borderId="20" xfId="1" applyFont="1" applyFill="1" applyBorder="1" applyAlignment="1">
      <alignment horizontal="center" vertical="center"/>
    </xf>
    <xf numFmtId="3" fontId="8" fillId="7" borderId="20" xfId="3" applyNumberFormat="1" applyFont="1" applyFill="1" applyBorder="1" applyAlignment="1" applyProtection="1">
      <alignment vertical="center" shrinkToFit="1"/>
      <protection locked="0"/>
    </xf>
    <xf numFmtId="3" fontId="8" fillId="5" borderId="20" xfId="3" applyNumberFormat="1" applyFont="1" applyFill="1" applyBorder="1" applyAlignment="1" applyProtection="1">
      <alignment vertical="center" shrinkToFit="1"/>
      <protection locked="0"/>
    </xf>
    <xf numFmtId="3" fontId="8" fillId="6" borderId="20" xfId="3" applyNumberFormat="1" applyFont="1" applyFill="1" applyBorder="1" applyAlignment="1" applyProtection="1">
      <alignment vertical="center" shrinkToFit="1"/>
      <protection hidden="1"/>
    </xf>
    <xf numFmtId="3" fontId="8" fillId="0" borderId="20" xfId="3" applyNumberFormat="1" applyFont="1" applyFill="1" applyBorder="1" applyAlignment="1" applyProtection="1">
      <alignment vertical="center" shrinkToFit="1"/>
      <protection locked="0"/>
    </xf>
    <xf numFmtId="3" fontId="8" fillId="2" borderId="20" xfId="3" applyNumberFormat="1" applyFont="1" applyFill="1" applyBorder="1" applyAlignment="1" applyProtection="1">
      <alignment vertical="center" shrinkToFit="1"/>
      <protection hidden="1"/>
    </xf>
    <xf numFmtId="3" fontId="8" fillId="0" borderId="20" xfId="0" applyNumberFormat="1" applyFont="1" applyFill="1" applyBorder="1" applyAlignment="1" applyProtection="1">
      <alignment vertical="center" shrinkToFit="1"/>
      <protection locked="0"/>
    </xf>
    <xf numFmtId="3" fontId="8" fillId="8" borderId="20" xfId="0" applyNumberFormat="1" applyFont="1" applyFill="1" applyBorder="1" applyAlignment="1" applyProtection="1">
      <alignment vertical="center" shrinkToFit="1"/>
      <protection locked="0"/>
    </xf>
    <xf numFmtId="0" fontId="15" fillId="3" borderId="20" xfId="1" applyFont="1" applyFill="1" applyBorder="1" applyAlignment="1">
      <alignment horizontal="center" vertical="center" wrapText="1"/>
    </xf>
    <xf numFmtId="3" fontId="23" fillId="5" borderId="20" xfId="3" applyNumberFormat="1" applyFont="1" applyFill="1" applyBorder="1" applyAlignment="1" applyProtection="1">
      <alignment vertical="center" shrinkToFit="1"/>
      <protection locked="0"/>
    </xf>
    <xf numFmtId="0" fontId="15" fillId="3" borderId="20" xfId="1" applyFont="1" applyFill="1" applyBorder="1" applyAlignment="1" applyProtection="1">
      <alignment horizontal="center" vertical="center" wrapText="1"/>
      <protection hidden="1"/>
    </xf>
    <xf numFmtId="3" fontId="8" fillId="2" borderId="21" xfId="0" applyNumberFormat="1" applyFont="1" applyFill="1" applyBorder="1" applyAlignment="1" applyProtection="1">
      <alignment vertical="center" shrinkToFit="1"/>
      <protection hidden="1"/>
    </xf>
    <xf numFmtId="0" fontId="1" fillId="0" borderId="18" xfId="0" applyFont="1" applyBorder="1" applyAlignment="1">
      <alignment vertical="center"/>
    </xf>
    <xf numFmtId="0" fontId="9" fillId="0" borderId="18" xfId="0" applyNumberFormat="1" applyFont="1" applyBorder="1" applyAlignment="1">
      <alignment horizontal="left" vertical="center"/>
    </xf>
    <xf numFmtId="49" fontId="6" fillId="0" borderId="18" xfId="0" applyNumberFormat="1" applyFont="1" applyFill="1" applyBorder="1" applyAlignment="1" applyProtection="1">
      <alignment horizontal="left" vertical="center"/>
    </xf>
    <xf numFmtId="0" fontId="9" fillId="0" borderId="18" xfId="0" applyNumberFormat="1" applyFont="1" applyFill="1" applyBorder="1" applyAlignment="1" applyProtection="1">
      <alignment vertical="center"/>
    </xf>
    <xf numFmtId="0" fontId="1" fillId="0" borderId="4" xfId="0" applyFont="1" applyBorder="1" applyAlignment="1">
      <alignment vertical="center"/>
    </xf>
    <xf numFmtId="1" fontId="7" fillId="2" borderId="0" xfId="0" applyNumberFormat="1" applyFont="1" applyFill="1" applyBorder="1" applyAlignment="1" applyProtection="1">
      <alignment horizontal="left" vertical="center"/>
      <protection locked="0"/>
    </xf>
    <xf numFmtId="0" fontId="25" fillId="0" borderId="0" xfId="0" applyFont="1"/>
    <xf numFmtId="0" fontId="4" fillId="0" borderId="7" xfId="0" applyFont="1" applyBorder="1" applyAlignment="1" applyProtection="1">
      <alignment horizontal="center"/>
      <protection hidden="1"/>
    </xf>
    <xf numFmtId="0" fontId="1" fillId="0" borderId="8" xfId="0" applyFont="1" applyBorder="1" applyAlignment="1" applyProtection="1">
      <alignment horizontal="center"/>
      <protection hidden="1"/>
    </xf>
    <xf numFmtId="0" fontId="1" fillId="0" borderId="8" xfId="0" applyFont="1" applyBorder="1" applyAlignment="1" applyProtection="1">
      <protection hidden="1"/>
    </xf>
    <xf numFmtId="0" fontId="4" fillId="0" borderId="2" xfId="0" applyFont="1" applyBorder="1" applyAlignment="1" applyProtection="1">
      <alignment horizontal="center" vertical="top" wrapText="1"/>
      <protection hidden="1"/>
    </xf>
    <xf numFmtId="0" fontId="1" fillId="0" borderId="3" xfId="0" applyFont="1" applyBorder="1" applyAlignment="1" applyProtection="1">
      <alignment horizontal="center" vertical="top" wrapText="1"/>
      <protection hidden="1"/>
    </xf>
    <xf numFmtId="0" fontId="1" fillId="0" borderId="3" xfId="0" applyFont="1" applyBorder="1" applyAlignment="1" applyProtection="1">
      <alignment wrapText="1"/>
      <protection hidden="1"/>
    </xf>
    <xf numFmtId="49" fontId="8" fillId="0" borderId="9" xfId="0" applyNumberFormat="1" applyFont="1" applyBorder="1" applyAlignment="1" applyProtection="1">
      <alignment horizontal="left" vertical="center" wrapText="1"/>
    </xf>
    <xf numFmtId="0" fontId="5" fillId="0" borderId="0" xfId="0" applyFont="1" applyBorder="1" applyAlignment="1" applyProtection="1">
      <alignment horizontal="center" vertical="top"/>
      <protection hidden="1"/>
    </xf>
    <xf numFmtId="0" fontId="2" fillId="0" borderId="0" xfId="0" applyFont="1" applyAlignment="1" applyProtection="1">
      <alignment horizontal="center" vertical="top"/>
      <protection hidden="1"/>
    </xf>
    <xf numFmtId="0" fontId="6" fillId="0" borderId="0" xfId="0" applyFont="1" applyBorder="1" applyAlignment="1" applyProtection="1">
      <alignment horizontal="right" vertical="center" shrinkToFit="1"/>
    </xf>
    <xf numFmtId="0" fontId="8" fillId="0" borderId="0" xfId="0" applyFont="1" applyBorder="1" applyAlignment="1" applyProtection="1">
      <alignment horizontal="right" vertical="center" shrinkToFit="1"/>
    </xf>
    <xf numFmtId="1" fontId="7" fillId="2" borderId="2" xfId="0" applyNumberFormat="1" applyFont="1" applyFill="1" applyBorder="1" applyAlignment="1" applyProtection="1">
      <alignment horizontal="left" vertical="center"/>
      <protection locked="0"/>
    </xf>
    <xf numFmtId="1" fontId="7" fillId="2" borderId="3" xfId="0" applyNumberFormat="1" applyFont="1" applyFill="1" applyBorder="1" applyAlignment="1" applyProtection="1">
      <alignment horizontal="left" vertical="center"/>
      <protection locked="0"/>
    </xf>
    <xf numFmtId="0" fontId="0" fillId="0" borderId="3" xfId="0" applyBorder="1" applyAlignment="1" applyProtection="1">
      <alignment vertical="center"/>
      <protection locked="0"/>
    </xf>
    <xf numFmtId="0" fontId="8" fillId="0" borderId="9" xfId="0" applyFont="1" applyBorder="1" applyAlignment="1">
      <alignment horizontal="left" vertical="center" wrapText="1"/>
    </xf>
    <xf numFmtId="0" fontId="13" fillId="0" borderId="0" xfId="0" applyFont="1" applyAlignment="1" applyProtection="1">
      <alignment horizontal="left"/>
      <protection hidden="1"/>
    </xf>
    <xf numFmtId="0" fontId="1" fillId="0" borderId="0" xfId="0" applyFont="1" applyAlignment="1" applyProtection="1">
      <alignment horizontal="left"/>
      <protection hidden="1"/>
    </xf>
    <xf numFmtId="0" fontId="15" fillId="3" borderId="11" xfId="1" applyFont="1" applyFill="1" applyBorder="1" applyAlignment="1">
      <alignment horizontal="center" vertical="center"/>
    </xf>
    <xf numFmtId="0" fontId="15" fillId="3" borderId="22" xfId="1" applyFont="1" applyFill="1" applyBorder="1" applyAlignment="1">
      <alignment horizontal="center" vertical="center"/>
    </xf>
    <xf numFmtId="1" fontId="7" fillId="2" borderId="4" xfId="0" applyNumberFormat="1" applyFont="1" applyFill="1" applyBorder="1" applyAlignment="1" applyProtection="1">
      <alignment horizontal="left" vertical="center"/>
      <protection locked="0"/>
    </xf>
    <xf numFmtId="0" fontId="6" fillId="0" borderId="0" xfId="0" applyFont="1" applyBorder="1" applyAlignment="1" applyProtection="1">
      <alignment horizontal="right" vertical="center"/>
    </xf>
    <xf numFmtId="0" fontId="1" fillId="0" borderId="5" xfId="0" applyFont="1" applyBorder="1" applyAlignment="1">
      <alignment vertical="center"/>
    </xf>
    <xf numFmtId="0" fontId="10" fillId="0" borderId="6" xfId="0" applyNumberFormat="1" applyFont="1" applyFill="1" applyBorder="1" applyAlignment="1" applyProtection="1">
      <alignment vertical="center" shrinkToFit="1"/>
      <protection hidden="1"/>
    </xf>
    <xf numFmtId="0" fontId="3" fillId="0" borderId="0" xfId="0" applyFont="1" applyAlignment="1" applyProtection="1">
      <alignment vertical="center" shrinkToFit="1"/>
      <protection hidden="1"/>
    </xf>
    <xf numFmtId="3" fontId="6" fillId="0" borderId="0" xfId="0" applyNumberFormat="1" applyFont="1" applyBorder="1" applyAlignment="1" applyProtection="1">
      <alignment horizontal="right" vertical="center" shrinkToFit="1"/>
    </xf>
    <xf numFmtId="0" fontId="10" fillId="0" borderId="0" xfId="0" applyNumberFormat="1" applyFont="1" applyBorder="1" applyAlignment="1" applyProtection="1">
      <alignment horizontal="left" vertical="top" wrapText="1"/>
      <protection hidden="1"/>
    </xf>
    <xf numFmtId="0" fontId="11" fillId="0" borderId="0" xfId="0" applyNumberFormat="1" applyFont="1" applyAlignment="1" applyProtection="1">
      <alignment horizontal="left" vertical="top" wrapText="1"/>
      <protection hidden="1"/>
    </xf>
    <xf numFmtId="0" fontId="17" fillId="4" borderId="9" xfId="1" applyFont="1" applyFill="1" applyBorder="1" applyAlignment="1">
      <alignment horizontal="center" vertical="center"/>
    </xf>
    <xf numFmtId="49" fontId="6" fillId="5" borderId="9" xfId="0" applyNumberFormat="1" applyFont="1" applyFill="1" applyBorder="1" applyAlignment="1" applyProtection="1">
      <alignment horizontal="left" vertical="center" wrapText="1"/>
    </xf>
    <xf numFmtId="0" fontId="6" fillId="5" borderId="9" xfId="0" applyFont="1" applyFill="1" applyBorder="1" applyAlignment="1">
      <alignment horizontal="left" vertical="center" wrapText="1"/>
    </xf>
    <xf numFmtId="49" fontId="8" fillId="5" borderId="9" xfId="0" applyNumberFormat="1" applyFont="1" applyFill="1" applyBorder="1" applyAlignment="1" applyProtection="1">
      <alignment horizontal="left" vertical="top" wrapText="1"/>
    </xf>
    <xf numFmtId="49" fontId="6" fillId="5" borderId="9" xfId="0" applyNumberFormat="1" applyFont="1" applyFill="1" applyBorder="1" applyAlignment="1" applyProtection="1">
      <alignment horizontal="left" vertical="top" wrapText="1"/>
    </xf>
    <xf numFmtId="0" fontId="15" fillId="3" borderId="9" xfId="1" applyFont="1" applyFill="1" applyBorder="1" applyAlignment="1">
      <alignment horizontal="center" vertical="center"/>
    </xf>
    <xf numFmtId="49" fontId="23" fillId="0" borderId="9" xfId="0" applyNumberFormat="1" applyFont="1" applyBorder="1" applyAlignment="1" applyProtection="1">
      <alignment horizontal="left" vertical="center" wrapText="1"/>
    </xf>
    <xf numFmtId="0" fontId="23" fillId="0" borderId="9" xfId="0" applyFont="1" applyBorder="1" applyAlignment="1">
      <alignment horizontal="left" vertical="center" wrapText="1"/>
    </xf>
    <xf numFmtId="49" fontId="6" fillId="0" borderId="9" xfId="0" applyNumberFormat="1" applyFont="1" applyBorder="1" applyAlignment="1" applyProtection="1">
      <alignment horizontal="left" vertical="center" wrapText="1"/>
    </xf>
    <xf numFmtId="0" fontId="6" fillId="0" borderId="9" xfId="0" applyFont="1" applyBorder="1" applyAlignment="1">
      <alignment horizontal="left" vertical="center" wrapText="1"/>
    </xf>
    <xf numFmtId="49" fontId="6" fillId="0" borderId="9" xfId="0" applyNumberFormat="1" applyFont="1" applyBorder="1" applyAlignment="1" applyProtection="1">
      <alignment horizontal="left" vertical="top" wrapText="1"/>
    </xf>
    <xf numFmtId="49" fontId="23" fillId="5" borderId="9" xfId="0" applyNumberFormat="1" applyFont="1" applyFill="1" applyBorder="1" applyAlignment="1" applyProtection="1">
      <alignment horizontal="left" vertical="center" wrapText="1"/>
    </xf>
    <xf numFmtId="0" fontId="6" fillId="0" borderId="5" xfId="0" applyFont="1" applyBorder="1" applyAlignment="1" applyProtection="1">
      <alignment horizontal="right" vertical="center" shrinkToFit="1"/>
    </xf>
    <xf numFmtId="49" fontId="24" fillId="2" borderId="2" xfId="7" applyNumberFormat="1" applyFill="1" applyBorder="1" applyAlignment="1" applyProtection="1">
      <alignment horizontal="left" vertical="center" wrapText="1"/>
      <protection locked="0"/>
    </xf>
    <xf numFmtId="49" fontId="7" fillId="2" borderId="3" xfId="0" applyNumberFormat="1" applyFont="1" applyFill="1" applyBorder="1" applyAlignment="1" applyProtection="1">
      <alignment horizontal="left" vertical="center" wrapText="1"/>
      <protection locked="0"/>
    </xf>
    <xf numFmtId="49" fontId="7" fillId="2" borderId="4" xfId="0" applyNumberFormat="1" applyFont="1" applyFill="1" applyBorder="1" applyAlignment="1" applyProtection="1">
      <alignment horizontal="left" vertical="center" wrapText="1"/>
      <protection locked="0"/>
    </xf>
    <xf numFmtId="0" fontId="15" fillId="3" borderId="9" xfId="1" applyFont="1" applyFill="1" applyBorder="1" applyAlignment="1" applyProtection="1">
      <alignment horizontal="center" vertical="center"/>
      <protection hidden="1"/>
    </xf>
    <xf numFmtId="0" fontId="0" fillId="0" borderId="9" xfId="0" applyBorder="1" applyAlignment="1">
      <alignment horizontal="left" vertical="center" wrapText="1"/>
    </xf>
    <xf numFmtId="49" fontId="8" fillId="0" borderId="16" xfId="0" applyNumberFormat="1" applyFont="1" applyBorder="1" applyAlignment="1" applyProtection="1">
      <alignment horizontal="left" vertical="center" wrapText="1"/>
    </xf>
    <xf numFmtId="0" fontId="0" fillId="0" borderId="16" xfId="0" applyBorder="1" applyAlignment="1">
      <alignment horizontal="left" vertical="center" wrapText="1"/>
    </xf>
    <xf numFmtId="49" fontId="8" fillId="0" borderId="9" xfId="0" applyNumberFormat="1" applyFont="1" applyBorder="1" applyAlignment="1" applyProtection="1">
      <alignment horizontal="left" vertical="top" wrapText="1"/>
    </xf>
    <xf numFmtId="49" fontId="23" fillId="0" borderId="9" xfId="0" applyNumberFormat="1" applyFont="1" applyBorder="1" applyAlignment="1" applyProtection="1">
      <alignment horizontal="left" vertical="top" wrapText="1"/>
    </xf>
    <xf numFmtId="49" fontId="7" fillId="2" borderId="2" xfId="0" applyNumberFormat="1" applyFont="1" applyFill="1" applyBorder="1" applyAlignment="1" applyProtection="1">
      <alignment horizontal="left" vertical="center" wrapText="1"/>
      <protection locked="0"/>
    </xf>
    <xf numFmtId="0" fontId="23" fillId="5" borderId="9" xfId="0" applyFont="1" applyFill="1" applyBorder="1" applyAlignment="1">
      <alignment horizontal="left" vertical="center" wrapText="1"/>
    </xf>
  </cellXfs>
  <cellStyles count="8">
    <cellStyle name="Hyperlink" xfId="7" builtinId="8"/>
    <cellStyle name="Normal" xfId="0" builtinId="0"/>
    <cellStyle name="Normal 2" xfId="3"/>
    <cellStyle name="Normal_Podaci" xfId="2"/>
    <cellStyle name="Normal_Sheet1" xfId="1"/>
    <cellStyle name="Normalno 2" xfId="4"/>
    <cellStyle name="Normalno 3" xfId="5"/>
    <cellStyle name="Obično_Knjiga2" xfId="6"/>
  </cellStyles>
  <dxfs count="18">
    <dxf>
      <fill>
        <patternFill>
          <bgColor indexed="10"/>
        </patternFill>
      </fill>
    </dxf>
    <dxf>
      <fill>
        <patternFill>
          <bgColor indexed="13"/>
        </patternFill>
      </fill>
    </dxf>
    <dxf>
      <fill>
        <patternFill>
          <bgColor indexed="10"/>
        </patternFill>
      </fill>
    </dxf>
    <dxf>
      <fill>
        <patternFill>
          <bgColor indexed="10"/>
        </patternFill>
      </fill>
    </dxf>
    <dxf>
      <fill>
        <patternFill>
          <bgColor indexed="13"/>
        </patternFill>
      </fill>
    </dxf>
    <dxf>
      <fill>
        <patternFill>
          <bgColor indexed="10"/>
        </patternFill>
      </fill>
    </dxf>
    <dxf>
      <fill>
        <patternFill>
          <bgColor indexed="10"/>
        </patternFill>
      </fill>
    </dxf>
    <dxf>
      <fill>
        <patternFill>
          <bgColor indexed="13"/>
        </patternFill>
      </fill>
    </dxf>
    <dxf>
      <fill>
        <patternFill>
          <bgColor indexed="10"/>
        </patternFill>
      </fill>
    </dxf>
    <dxf>
      <fill>
        <patternFill>
          <bgColor indexed="10"/>
        </patternFill>
      </fill>
    </dxf>
    <dxf>
      <fill>
        <patternFill>
          <bgColor indexed="10"/>
        </patternFill>
      </fill>
    </dxf>
    <dxf>
      <fill>
        <patternFill>
          <bgColor indexed="13"/>
        </patternFill>
      </fill>
    </dxf>
    <dxf>
      <fill>
        <patternFill>
          <bgColor indexed="10"/>
        </patternFill>
      </fill>
    </dxf>
    <dxf>
      <fill>
        <patternFill>
          <bgColor indexed="10"/>
        </patternFill>
      </fill>
    </dxf>
    <dxf>
      <fill>
        <patternFill>
          <bgColor indexed="13"/>
        </patternFill>
      </fill>
    </dxf>
    <dxf>
      <fill>
        <patternFill>
          <bgColor indexed="10"/>
        </patternFill>
      </fill>
    </dxf>
    <dxf>
      <font>
        <condense val="0"/>
        <extend val="0"/>
        <color indexed="10"/>
      </font>
      <fill>
        <patternFill>
          <bgColor indexed="13"/>
        </patternFill>
      </fill>
      <border>
        <left style="thin">
          <color indexed="64"/>
        </left>
        <right style="thin">
          <color indexed="64"/>
        </right>
        <top style="thin">
          <color indexed="64"/>
        </top>
        <bottom style="thin">
          <color indexed="64"/>
        </bottom>
      </border>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info@lagvuka-dunav.hr"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80"/>
  <sheetViews>
    <sheetView tabSelected="1" topLeftCell="A55" zoomScale="85" zoomScaleNormal="85" workbookViewId="0">
      <selection activeCell="N62" sqref="N62"/>
    </sheetView>
  </sheetViews>
  <sheetFormatPr defaultRowHeight="15" x14ac:dyDescent="0.25"/>
  <cols>
    <col min="1" max="1" width="8.7109375" style="3" customWidth="1"/>
    <col min="2" max="2" width="12.7109375" style="3" customWidth="1"/>
    <col min="3" max="3" width="8.7109375" style="3" customWidth="1"/>
    <col min="4" max="4" width="13.85546875" style="3" customWidth="1"/>
    <col min="5" max="5" width="12.7109375" style="3" customWidth="1"/>
    <col min="6" max="6" width="14" style="76" customWidth="1"/>
    <col min="7" max="7" width="14.85546875" style="59" customWidth="1"/>
    <col min="8" max="9" width="15.7109375" style="3" customWidth="1"/>
    <col min="10" max="11" width="0" hidden="1" customWidth="1"/>
  </cols>
  <sheetData>
    <row r="1" spans="1:9" ht="23.25" x14ac:dyDescent="0.35">
      <c r="A1" s="83" t="s">
        <v>126</v>
      </c>
      <c r="B1" s="84"/>
      <c r="C1" s="84"/>
      <c r="D1" s="84"/>
      <c r="E1" s="84"/>
      <c r="F1" s="84"/>
      <c r="G1" s="84"/>
      <c r="H1" s="84"/>
      <c r="I1" s="85"/>
    </row>
    <row r="2" spans="1:9" ht="27" customHeight="1" x14ac:dyDescent="0.25">
      <c r="A2" s="86" t="s">
        <v>95</v>
      </c>
      <c r="B2" s="87"/>
      <c r="C2" s="87"/>
      <c r="D2" s="87"/>
      <c r="E2" s="87"/>
      <c r="F2" s="87"/>
      <c r="G2" s="87"/>
      <c r="H2" s="87"/>
      <c r="I2" s="88"/>
    </row>
    <row r="3" spans="1:9" ht="15.75" x14ac:dyDescent="0.25">
      <c r="A3" s="90" t="s">
        <v>94</v>
      </c>
      <c r="B3" s="91"/>
      <c r="C3" s="91"/>
      <c r="D3" s="91"/>
      <c r="E3" s="91"/>
      <c r="F3" s="91"/>
      <c r="G3" s="91"/>
      <c r="H3" s="91"/>
      <c r="I3" s="91"/>
    </row>
    <row r="4" spans="1:9" x14ac:dyDescent="0.25">
      <c r="A4" s="92" t="s">
        <v>0</v>
      </c>
      <c r="B4" s="92"/>
      <c r="C4" s="1">
        <v>209492</v>
      </c>
      <c r="D4" s="2" t="s">
        <v>1</v>
      </c>
      <c r="E4" s="61">
        <v>2861259</v>
      </c>
      <c r="G4" s="80"/>
      <c r="H4" s="62">
        <v>36593410792</v>
      </c>
      <c r="I4" s="2"/>
    </row>
    <row r="5" spans="1:9" x14ac:dyDescent="0.25">
      <c r="A5" s="5"/>
      <c r="B5" s="5"/>
      <c r="C5" s="6"/>
      <c r="D5" s="6"/>
      <c r="E5" s="7"/>
      <c r="F5" s="77"/>
      <c r="G5" s="60"/>
    </row>
    <row r="6" spans="1:9" x14ac:dyDescent="0.25">
      <c r="A6" s="92" t="s">
        <v>2</v>
      </c>
      <c r="B6" s="93"/>
      <c r="C6" s="94" t="s">
        <v>3</v>
      </c>
      <c r="D6" s="95"/>
      <c r="E6" s="95"/>
      <c r="F6" s="95"/>
      <c r="G6" s="95"/>
      <c r="H6" s="96"/>
      <c r="I6" s="96"/>
    </row>
    <row r="7" spans="1:9" x14ac:dyDescent="0.25">
      <c r="A7" s="9"/>
      <c r="B7" s="9"/>
      <c r="C7" s="6"/>
      <c r="D7" s="6"/>
      <c r="E7" s="8"/>
      <c r="F7" s="77"/>
      <c r="G7" s="60"/>
      <c r="H7" s="8"/>
    </row>
    <row r="8" spans="1:9" x14ac:dyDescent="0.25">
      <c r="A8" s="92" t="s">
        <v>4</v>
      </c>
      <c r="B8" s="92"/>
      <c r="C8" s="10">
        <v>31216</v>
      </c>
      <c r="D8" s="4" t="s">
        <v>5</v>
      </c>
      <c r="E8" s="94" t="s">
        <v>6</v>
      </c>
      <c r="F8" s="95"/>
      <c r="G8" s="81"/>
      <c r="H8" s="4" t="s">
        <v>7</v>
      </c>
      <c r="I8" s="11" t="s">
        <v>8</v>
      </c>
    </row>
    <row r="9" spans="1:9" x14ac:dyDescent="0.25">
      <c r="A9" s="12"/>
      <c r="B9" s="13"/>
      <c r="C9" s="6"/>
      <c r="D9" s="6"/>
      <c r="E9" s="14"/>
      <c r="F9" s="78"/>
      <c r="G9" s="14"/>
      <c r="H9" s="15"/>
    </row>
    <row r="10" spans="1:9" x14ac:dyDescent="0.25">
      <c r="A10" s="92" t="s">
        <v>9</v>
      </c>
      <c r="B10" s="92"/>
      <c r="C10" s="94" t="s">
        <v>10</v>
      </c>
      <c r="D10" s="95"/>
      <c r="E10" s="95"/>
      <c r="F10" s="102"/>
      <c r="G10" s="81"/>
    </row>
    <row r="11" spans="1:9" x14ac:dyDescent="0.25">
      <c r="A11" s="9"/>
      <c r="B11" s="9"/>
      <c r="C11" s="6"/>
      <c r="D11" s="6"/>
      <c r="E11" s="14"/>
      <c r="F11" s="78"/>
      <c r="G11" s="14"/>
      <c r="H11" s="15"/>
    </row>
    <row r="12" spans="1:9" x14ac:dyDescent="0.25">
      <c r="A12" s="103" t="s">
        <v>11</v>
      </c>
      <c r="B12" s="104"/>
      <c r="C12" s="17">
        <v>2</v>
      </c>
      <c r="D12" s="105" t="s">
        <v>12</v>
      </c>
      <c r="E12" s="106"/>
      <c r="F12" s="106"/>
      <c r="G12" s="106"/>
      <c r="H12" s="106"/>
      <c r="I12" s="18"/>
    </row>
    <row r="13" spans="1:9" x14ac:dyDescent="0.25">
      <c r="A13" s="9"/>
      <c r="B13" s="19"/>
      <c r="C13" s="20"/>
      <c r="D13" s="16"/>
      <c r="E13" s="16"/>
      <c r="F13" s="79"/>
      <c r="G13" s="16"/>
      <c r="H13" s="21"/>
      <c r="I13" s="21"/>
    </row>
    <row r="14" spans="1:9" x14ac:dyDescent="0.25">
      <c r="A14" s="107" t="s">
        <v>13</v>
      </c>
      <c r="B14" s="107"/>
      <c r="C14" s="22">
        <v>9499</v>
      </c>
      <c r="D14" s="108" t="s">
        <v>14</v>
      </c>
      <c r="E14" s="109"/>
      <c r="F14" s="109"/>
      <c r="G14" s="109"/>
      <c r="H14" s="109"/>
      <c r="I14" s="109"/>
    </row>
    <row r="15" spans="1:9" x14ac:dyDescent="0.25">
      <c r="A15" s="9"/>
      <c r="B15" s="9"/>
      <c r="C15" s="6"/>
      <c r="D15" s="109"/>
      <c r="E15" s="109"/>
      <c r="F15" s="109"/>
      <c r="G15" s="109"/>
      <c r="H15" s="109"/>
      <c r="I15" s="109"/>
    </row>
    <row r="16" spans="1:9" x14ac:dyDescent="0.25">
      <c r="A16" s="23"/>
      <c r="B16" s="23"/>
      <c r="C16" s="24"/>
      <c r="D16" s="24"/>
      <c r="E16" s="24"/>
      <c r="F16" s="24"/>
      <c r="G16" s="24"/>
      <c r="H16" s="25"/>
      <c r="I16" s="26"/>
    </row>
    <row r="17" spans="1:9" x14ac:dyDescent="0.25">
      <c r="A17" s="98"/>
      <c r="B17" s="99"/>
      <c r="C17" s="99"/>
      <c r="F17" s="59"/>
      <c r="H17" s="27"/>
      <c r="I17" s="28" t="s">
        <v>15</v>
      </c>
    </row>
    <row r="18" spans="1:9" x14ac:dyDescent="0.25">
      <c r="A18" s="33"/>
      <c r="B18" s="33"/>
      <c r="C18" s="33"/>
      <c r="D18" s="33"/>
      <c r="E18" s="33"/>
      <c r="F18" s="33"/>
      <c r="G18" s="33"/>
      <c r="H18" s="33"/>
      <c r="I18" s="29"/>
    </row>
    <row r="19" spans="1:9" ht="33.75" x14ac:dyDescent="0.25">
      <c r="A19" s="34" t="s">
        <v>16</v>
      </c>
      <c r="B19" s="100" t="s">
        <v>17</v>
      </c>
      <c r="C19" s="100"/>
      <c r="D19" s="100"/>
      <c r="E19" s="100"/>
      <c r="F19" s="101"/>
      <c r="G19" s="63" t="s">
        <v>125</v>
      </c>
      <c r="H19" s="35" t="s">
        <v>124</v>
      </c>
      <c r="I19" s="35" t="s">
        <v>127</v>
      </c>
    </row>
    <row r="20" spans="1:9" x14ac:dyDescent="0.25">
      <c r="A20" s="36">
        <v>1</v>
      </c>
      <c r="B20" s="110">
        <v>2</v>
      </c>
      <c r="C20" s="110"/>
      <c r="D20" s="110"/>
      <c r="E20" s="110"/>
      <c r="F20" s="110"/>
      <c r="G20" s="64">
        <v>4</v>
      </c>
      <c r="H20" s="37">
        <v>5</v>
      </c>
      <c r="I20" s="37">
        <v>5</v>
      </c>
    </row>
    <row r="21" spans="1:9" ht="15" customHeight="1" x14ac:dyDescent="0.25">
      <c r="A21" s="38" t="s">
        <v>103</v>
      </c>
      <c r="B21" s="114" t="s">
        <v>104</v>
      </c>
      <c r="C21" s="114"/>
      <c r="D21" s="114"/>
      <c r="E21" s="114"/>
      <c r="F21" s="114"/>
      <c r="G21" s="65">
        <v>80000</v>
      </c>
      <c r="H21" s="56">
        <v>0</v>
      </c>
      <c r="I21" s="56">
        <v>0</v>
      </c>
    </row>
    <row r="22" spans="1:9" ht="15" customHeight="1" x14ac:dyDescent="0.25">
      <c r="A22" s="40" t="s">
        <v>105</v>
      </c>
      <c r="B22" s="113" t="s">
        <v>106</v>
      </c>
      <c r="C22" s="113"/>
      <c r="D22" s="113"/>
      <c r="E22" s="113"/>
      <c r="F22" s="113"/>
      <c r="G22" s="66">
        <v>80000</v>
      </c>
      <c r="H22" s="39">
        <v>0</v>
      </c>
      <c r="I22" s="39">
        <v>0</v>
      </c>
    </row>
    <row r="23" spans="1:9" x14ac:dyDescent="0.25">
      <c r="A23" s="38" t="s">
        <v>18</v>
      </c>
      <c r="B23" s="111" t="s">
        <v>107</v>
      </c>
      <c r="C23" s="112"/>
      <c r="D23" s="112"/>
      <c r="E23" s="112"/>
      <c r="F23" s="112"/>
      <c r="G23" s="67">
        <f>SUM(G24:G30)</f>
        <v>547320</v>
      </c>
      <c r="H23" s="41">
        <f>SUM(H24:H30)</f>
        <v>215393</v>
      </c>
      <c r="I23" s="41">
        <f>SUM(I24:I30)</f>
        <v>367988</v>
      </c>
    </row>
    <row r="24" spans="1:9" x14ac:dyDescent="0.25">
      <c r="A24" s="42" t="s">
        <v>19</v>
      </c>
      <c r="B24" s="89" t="s">
        <v>96</v>
      </c>
      <c r="C24" s="97"/>
      <c r="D24" s="97"/>
      <c r="E24" s="97"/>
      <c r="F24" s="97"/>
      <c r="G24" s="68">
        <v>0</v>
      </c>
      <c r="H24" s="43">
        <v>0</v>
      </c>
      <c r="I24" s="43">
        <v>0</v>
      </c>
    </row>
    <row r="25" spans="1:9" x14ac:dyDescent="0.25">
      <c r="A25" s="42" t="s">
        <v>20</v>
      </c>
      <c r="B25" s="89" t="s">
        <v>21</v>
      </c>
      <c r="C25" s="97"/>
      <c r="D25" s="97"/>
      <c r="E25" s="97"/>
      <c r="F25" s="97"/>
      <c r="G25" s="68">
        <v>99172</v>
      </c>
      <c r="H25" s="43">
        <v>115333</v>
      </c>
      <c r="I25" s="43">
        <v>115333</v>
      </c>
    </row>
    <row r="26" spans="1:9" x14ac:dyDescent="0.25">
      <c r="A26" s="42" t="s">
        <v>22</v>
      </c>
      <c r="B26" s="89" t="s">
        <v>23</v>
      </c>
      <c r="C26" s="97"/>
      <c r="D26" s="97"/>
      <c r="E26" s="97"/>
      <c r="F26" s="97"/>
      <c r="G26" s="68">
        <v>0</v>
      </c>
      <c r="H26" s="43">
        <v>0</v>
      </c>
      <c r="I26" s="43">
        <v>0</v>
      </c>
    </row>
    <row r="27" spans="1:9" x14ac:dyDescent="0.25">
      <c r="A27" s="42" t="s">
        <v>24</v>
      </c>
      <c r="B27" s="89" t="s">
        <v>25</v>
      </c>
      <c r="C27" s="97"/>
      <c r="D27" s="97"/>
      <c r="E27" s="97"/>
      <c r="F27" s="97"/>
      <c r="G27" s="68">
        <v>96</v>
      </c>
      <c r="H27" s="43">
        <v>60</v>
      </c>
      <c r="I27" s="43">
        <v>60</v>
      </c>
    </row>
    <row r="28" spans="1:9" x14ac:dyDescent="0.25">
      <c r="A28" s="42" t="s">
        <v>26</v>
      </c>
      <c r="B28" s="89" t="s">
        <v>27</v>
      </c>
      <c r="C28" s="97"/>
      <c r="D28" s="97"/>
      <c r="E28" s="97"/>
      <c r="F28" s="97"/>
      <c r="G28" s="68">
        <v>32594</v>
      </c>
      <c r="H28" s="43">
        <v>30000</v>
      </c>
      <c r="I28" s="43">
        <v>65000</v>
      </c>
    </row>
    <row r="29" spans="1:9" x14ac:dyDescent="0.25">
      <c r="A29" s="42" t="s">
        <v>28</v>
      </c>
      <c r="B29" s="116" t="s">
        <v>29</v>
      </c>
      <c r="C29" s="117"/>
      <c r="D29" s="117"/>
      <c r="E29" s="117"/>
      <c r="F29" s="117"/>
      <c r="G29" s="68">
        <v>415458</v>
      </c>
      <c r="H29" s="44">
        <v>70000</v>
      </c>
      <c r="I29" s="44">
        <v>187595</v>
      </c>
    </row>
    <row r="30" spans="1:9" x14ac:dyDescent="0.25">
      <c r="A30" s="42" t="s">
        <v>30</v>
      </c>
      <c r="B30" s="89" t="s">
        <v>31</v>
      </c>
      <c r="C30" s="97"/>
      <c r="D30" s="97"/>
      <c r="E30" s="97"/>
      <c r="F30" s="97"/>
      <c r="G30" s="68">
        <v>0</v>
      </c>
      <c r="H30" s="43">
        <v>0</v>
      </c>
      <c r="I30" s="43">
        <v>0</v>
      </c>
    </row>
    <row r="31" spans="1:9" x14ac:dyDescent="0.25">
      <c r="A31" s="45" t="s">
        <v>32</v>
      </c>
      <c r="B31" s="118" t="s">
        <v>108</v>
      </c>
      <c r="C31" s="119"/>
      <c r="D31" s="119"/>
      <c r="E31" s="119"/>
      <c r="F31" s="119"/>
      <c r="G31" s="69">
        <f>SUM(G32:G38)</f>
        <v>522807</v>
      </c>
      <c r="H31" s="46">
        <f>SUM(H32:H38)</f>
        <v>245300</v>
      </c>
      <c r="I31" s="46">
        <f>SUM(I32:I38)</f>
        <v>389243</v>
      </c>
    </row>
    <row r="32" spans="1:9" x14ac:dyDescent="0.25">
      <c r="A32" s="42" t="s">
        <v>33</v>
      </c>
      <c r="B32" s="89" t="s">
        <v>34</v>
      </c>
      <c r="C32" s="97"/>
      <c r="D32" s="97"/>
      <c r="E32" s="97"/>
      <c r="F32" s="97"/>
      <c r="G32" s="68">
        <v>152774</v>
      </c>
      <c r="H32" s="39">
        <v>82000</v>
      </c>
      <c r="I32" s="39">
        <v>207943</v>
      </c>
    </row>
    <row r="33" spans="1:9" x14ac:dyDescent="0.25">
      <c r="A33" s="42" t="s">
        <v>35</v>
      </c>
      <c r="B33" s="89" t="s">
        <v>36</v>
      </c>
      <c r="C33" s="97"/>
      <c r="D33" s="97"/>
      <c r="E33" s="97"/>
      <c r="F33" s="97"/>
      <c r="G33" s="68">
        <v>358095</v>
      </c>
      <c r="H33" s="39">
        <f>SUM(H51:H62)</f>
        <v>155300</v>
      </c>
      <c r="I33" s="39">
        <v>173300</v>
      </c>
    </row>
    <row r="34" spans="1:9" x14ac:dyDescent="0.25">
      <c r="A34" s="42" t="s">
        <v>37</v>
      </c>
      <c r="B34" s="89" t="s">
        <v>38</v>
      </c>
      <c r="C34" s="97"/>
      <c r="D34" s="97"/>
      <c r="E34" s="97"/>
      <c r="F34" s="97"/>
      <c r="G34" s="68">
        <v>9057</v>
      </c>
      <c r="H34" s="43">
        <f>H63</f>
        <v>5000</v>
      </c>
      <c r="I34" s="43">
        <f>I63</f>
        <v>5000</v>
      </c>
    </row>
    <row r="35" spans="1:9" x14ac:dyDescent="0.25">
      <c r="A35" s="42" t="s">
        <v>39</v>
      </c>
      <c r="B35" s="89" t="s">
        <v>40</v>
      </c>
      <c r="C35" s="97"/>
      <c r="D35" s="97"/>
      <c r="E35" s="97"/>
      <c r="F35" s="97"/>
      <c r="G35" s="68">
        <v>2881</v>
      </c>
      <c r="H35" s="43">
        <f>H64</f>
        <v>3000</v>
      </c>
      <c r="I35" s="43">
        <f>I64</f>
        <v>3000</v>
      </c>
    </row>
    <row r="36" spans="1:9" x14ac:dyDescent="0.25">
      <c r="A36" s="42" t="s">
        <v>41</v>
      </c>
      <c r="B36" s="89" t="s">
        <v>42</v>
      </c>
      <c r="C36" s="97"/>
      <c r="D36" s="97"/>
      <c r="E36" s="97"/>
      <c r="F36" s="97"/>
      <c r="G36" s="68">
        <v>0</v>
      </c>
      <c r="H36" s="43">
        <v>0</v>
      </c>
      <c r="I36" s="43">
        <v>0</v>
      </c>
    </row>
    <row r="37" spans="1:9" x14ac:dyDescent="0.25">
      <c r="A37" s="42" t="s">
        <v>43</v>
      </c>
      <c r="B37" s="89" t="s">
        <v>44</v>
      </c>
      <c r="C37" s="97"/>
      <c r="D37" s="97"/>
      <c r="E37" s="97"/>
      <c r="F37" s="97"/>
      <c r="G37" s="70">
        <v>0</v>
      </c>
      <c r="H37" s="43">
        <v>0</v>
      </c>
      <c r="I37" s="43">
        <v>0</v>
      </c>
    </row>
    <row r="38" spans="1:9" x14ac:dyDescent="0.25">
      <c r="A38" s="42" t="s">
        <v>45</v>
      </c>
      <c r="B38" s="89" t="s">
        <v>46</v>
      </c>
      <c r="C38" s="97"/>
      <c r="D38" s="97"/>
      <c r="E38" s="97"/>
      <c r="F38" s="97"/>
      <c r="G38" s="70">
        <v>0</v>
      </c>
      <c r="H38" s="43">
        <v>0</v>
      </c>
      <c r="I38" s="43">
        <v>0</v>
      </c>
    </row>
    <row r="39" spans="1:9" x14ac:dyDescent="0.25">
      <c r="A39" s="45" t="s">
        <v>109</v>
      </c>
      <c r="B39" s="120" t="s">
        <v>110</v>
      </c>
      <c r="C39" s="120"/>
      <c r="D39" s="120"/>
      <c r="E39" s="120"/>
      <c r="F39" s="120"/>
      <c r="G39" s="71">
        <v>4622</v>
      </c>
      <c r="H39" s="57">
        <v>36495</v>
      </c>
      <c r="I39" s="57">
        <v>36495</v>
      </c>
    </row>
    <row r="40" spans="1:9" x14ac:dyDescent="0.25">
      <c r="A40" s="42" t="s">
        <v>111</v>
      </c>
      <c r="B40" s="130" t="s">
        <v>112</v>
      </c>
      <c r="C40" s="130"/>
      <c r="D40" s="130"/>
      <c r="E40" s="130"/>
      <c r="F40" s="130"/>
      <c r="G40" s="70">
        <v>4622</v>
      </c>
      <c r="H40" s="43">
        <v>36495</v>
      </c>
      <c r="I40" s="43">
        <v>36495</v>
      </c>
    </row>
    <row r="41" spans="1:9" ht="33.75" x14ac:dyDescent="0.25">
      <c r="A41" s="47" t="s">
        <v>16</v>
      </c>
      <c r="B41" s="115" t="s">
        <v>47</v>
      </c>
      <c r="C41" s="115"/>
      <c r="D41" s="115"/>
      <c r="E41" s="115"/>
      <c r="F41" s="115"/>
      <c r="G41" s="72" t="s">
        <v>125</v>
      </c>
      <c r="H41" s="48" t="s">
        <v>124</v>
      </c>
      <c r="I41" s="48" t="s">
        <v>127</v>
      </c>
    </row>
    <row r="42" spans="1:9" ht="26.25" customHeight="1" x14ac:dyDescent="0.25">
      <c r="A42" s="42"/>
      <c r="B42" s="89" t="s">
        <v>48</v>
      </c>
      <c r="C42" s="97"/>
      <c r="D42" s="97"/>
      <c r="E42" s="97"/>
      <c r="F42" s="97"/>
      <c r="G42" s="70">
        <v>2</v>
      </c>
      <c r="H42" s="43">
        <v>2</v>
      </c>
      <c r="I42" s="43">
        <v>1</v>
      </c>
    </row>
    <row r="43" spans="1:9" x14ac:dyDescent="0.25">
      <c r="A43" s="42"/>
      <c r="B43" s="89" t="s">
        <v>49</v>
      </c>
      <c r="C43" s="97"/>
      <c r="D43" s="97"/>
      <c r="E43" s="97"/>
      <c r="F43" s="97"/>
      <c r="G43" s="70">
        <v>2</v>
      </c>
      <c r="H43" s="43">
        <v>2</v>
      </c>
      <c r="I43" s="43">
        <v>4</v>
      </c>
    </row>
    <row r="44" spans="1:9" x14ac:dyDescent="0.25">
      <c r="A44" s="42"/>
      <c r="B44" s="116" t="s">
        <v>50</v>
      </c>
      <c r="C44" s="117"/>
      <c r="D44" s="117"/>
      <c r="E44" s="117"/>
      <c r="F44" s="117"/>
      <c r="G44" s="70">
        <v>66</v>
      </c>
      <c r="H44" s="43">
        <v>66</v>
      </c>
      <c r="I44" s="43">
        <v>66</v>
      </c>
    </row>
    <row r="45" spans="1:9" x14ac:dyDescent="0.25">
      <c r="A45" s="42"/>
      <c r="B45" s="116" t="s">
        <v>51</v>
      </c>
      <c r="C45" s="117"/>
      <c r="D45" s="117"/>
      <c r="E45" s="117"/>
      <c r="F45" s="117"/>
      <c r="G45" s="70">
        <v>889</v>
      </c>
      <c r="H45" s="43">
        <v>889</v>
      </c>
      <c r="I45" s="43">
        <v>889</v>
      </c>
    </row>
    <row r="46" spans="1:9" x14ac:dyDescent="0.25">
      <c r="A46" s="42" t="s">
        <v>113</v>
      </c>
      <c r="B46" s="131" t="s">
        <v>114</v>
      </c>
      <c r="C46" s="131"/>
      <c r="D46" s="131"/>
      <c r="E46" s="131"/>
      <c r="F46" s="131"/>
      <c r="G46" s="70">
        <v>80000</v>
      </c>
      <c r="H46" s="43">
        <v>0</v>
      </c>
      <c r="I46" s="43">
        <v>0</v>
      </c>
    </row>
    <row r="47" spans="1:9" x14ac:dyDescent="0.25">
      <c r="A47" s="42" t="s">
        <v>52</v>
      </c>
      <c r="B47" s="89" t="s">
        <v>53</v>
      </c>
      <c r="C47" s="97"/>
      <c r="D47" s="97"/>
      <c r="E47" s="97"/>
      <c r="F47" s="97"/>
      <c r="G47" s="70">
        <v>0</v>
      </c>
      <c r="H47" s="43">
        <v>0</v>
      </c>
      <c r="I47" s="43">
        <v>0</v>
      </c>
    </row>
    <row r="48" spans="1:9" x14ac:dyDescent="0.25">
      <c r="A48" s="42" t="s">
        <v>97</v>
      </c>
      <c r="B48" s="89" t="s">
        <v>115</v>
      </c>
      <c r="C48" s="97"/>
      <c r="D48" s="97"/>
      <c r="E48" s="97"/>
      <c r="F48" s="97"/>
      <c r="G48" s="68">
        <v>94324</v>
      </c>
      <c r="H48" s="43">
        <v>50000</v>
      </c>
      <c r="I48" s="43">
        <v>143976</v>
      </c>
    </row>
    <row r="49" spans="1:12" x14ac:dyDescent="0.25">
      <c r="A49" s="42" t="s">
        <v>54</v>
      </c>
      <c r="B49" s="89" t="s">
        <v>55</v>
      </c>
      <c r="C49" s="97"/>
      <c r="D49" s="97"/>
      <c r="E49" s="97"/>
      <c r="F49" s="97"/>
      <c r="G49" s="68">
        <v>1780</v>
      </c>
      <c r="H49" s="43">
        <v>2000</v>
      </c>
      <c r="I49" s="43">
        <v>4304</v>
      </c>
    </row>
    <row r="50" spans="1:12" x14ac:dyDescent="0.25">
      <c r="A50" s="42" t="s">
        <v>56</v>
      </c>
      <c r="B50" s="89" t="s">
        <v>57</v>
      </c>
      <c r="C50" s="97"/>
      <c r="D50" s="97"/>
      <c r="E50" s="97"/>
      <c r="F50" s="97"/>
      <c r="G50" s="68">
        <v>56670</v>
      </c>
      <c r="H50" s="43">
        <v>30000</v>
      </c>
      <c r="I50" s="43">
        <v>59663</v>
      </c>
      <c r="K50" s="32"/>
    </row>
    <row r="51" spans="1:12" x14ac:dyDescent="0.25">
      <c r="A51" s="42" t="s">
        <v>58</v>
      </c>
      <c r="B51" s="89" t="s">
        <v>59</v>
      </c>
      <c r="C51" s="97"/>
      <c r="D51" s="97"/>
      <c r="E51" s="97"/>
      <c r="F51" s="97"/>
      <c r="G51" s="68">
        <v>26698</v>
      </c>
      <c r="H51" s="43">
        <v>10000</v>
      </c>
      <c r="I51" s="43">
        <v>10000</v>
      </c>
    </row>
    <row r="52" spans="1:12" x14ac:dyDescent="0.25">
      <c r="A52" s="42" t="s">
        <v>60</v>
      </c>
      <c r="B52" s="89" t="s">
        <v>61</v>
      </c>
      <c r="C52" s="97"/>
      <c r="D52" s="97"/>
      <c r="E52" s="97"/>
      <c r="F52" s="97"/>
      <c r="G52" s="68">
        <v>6300</v>
      </c>
      <c r="H52" s="43">
        <v>2000</v>
      </c>
      <c r="I52" s="43">
        <v>2000</v>
      </c>
      <c r="K52" s="32"/>
    </row>
    <row r="53" spans="1:12" ht="24.75" customHeight="1" x14ac:dyDescent="0.25">
      <c r="A53" s="42" t="s">
        <v>62</v>
      </c>
      <c r="B53" s="89" t="s">
        <v>63</v>
      </c>
      <c r="C53" s="97"/>
      <c r="D53" s="97"/>
      <c r="E53" s="97"/>
      <c r="F53" s="97"/>
      <c r="G53" s="68">
        <v>16884</v>
      </c>
      <c r="H53" s="44">
        <v>6000</v>
      </c>
      <c r="I53" s="44">
        <v>6000</v>
      </c>
    </row>
    <row r="54" spans="1:12" x14ac:dyDescent="0.25">
      <c r="A54" s="42" t="s">
        <v>64</v>
      </c>
      <c r="B54" s="89" t="s">
        <v>65</v>
      </c>
      <c r="C54" s="97"/>
      <c r="D54" s="97"/>
      <c r="E54" s="97"/>
      <c r="F54" s="97"/>
      <c r="G54" s="68">
        <v>0</v>
      </c>
      <c r="H54" s="44">
        <v>0</v>
      </c>
      <c r="I54" s="44">
        <v>0</v>
      </c>
    </row>
    <row r="55" spans="1:12" x14ac:dyDescent="0.25">
      <c r="A55" s="42" t="s">
        <v>66</v>
      </c>
      <c r="B55" s="89" t="s">
        <v>67</v>
      </c>
      <c r="C55" s="97"/>
      <c r="D55" s="97"/>
      <c r="E55" s="97"/>
      <c r="F55" s="97"/>
      <c r="G55" s="68">
        <v>37325</v>
      </c>
      <c r="H55" s="44">
        <v>4500</v>
      </c>
      <c r="I55" s="44">
        <v>4500</v>
      </c>
    </row>
    <row r="56" spans="1:12" x14ac:dyDescent="0.25">
      <c r="A56" s="42" t="s">
        <v>68</v>
      </c>
      <c r="B56" s="89" t="s">
        <v>69</v>
      </c>
      <c r="C56" s="97"/>
      <c r="D56" s="97"/>
      <c r="E56" s="97"/>
      <c r="F56" s="97"/>
      <c r="G56" s="68">
        <v>0</v>
      </c>
      <c r="H56" s="44">
        <v>0</v>
      </c>
      <c r="I56" s="44">
        <v>0</v>
      </c>
    </row>
    <row r="57" spans="1:12" x14ac:dyDescent="0.25">
      <c r="A57" s="42" t="s">
        <v>70</v>
      </c>
      <c r="B57" s="89" t="s">
        <v>71</v>
      </c>
      <c r="C57" s="97"/>
      <c r="D57" s="97"/>
      <c r="E57" s="97"/>
      <c r="F57" s="97"/>
      <c r="G57" s="68">
        <v>218451</v>
      </c>
      <c r="H57" s="44">
        <v>35000</v>
      </c>
      <c r="I57" s="44">
        <v>35000</v>
      </c>
    </row>
    <row r="58" spans="1:12" x14ac:dyDescent="0.25">
      <c r="A58" s="42" t="s">
        <v>72</v>
      </c>
      <c r="B58" s="89" t="s">
        <v>73</v>
      </c>
      <c r="C58" s="97"/>
      <c r="D58" s="97"/>
      <c r="E58" s="97"/>
      <c r="F58" s="97"/>
      <c r="G58" s="68">
        <v>77530</v>
      </c>
      <c r="H58" s="44">
        <v>75000</v>
      </c>
      <c r="I58" s="44">
        <v>91000</v>
      </c>
    </row>
    <row r="59" spans="1:12" x14ac:dyDescent="0.25">
      <c r="A59" s="42" t="s">
        <v>74</v>
      </c>
      <c r="B59" s="89" t="s">
        <v>75</v>
      </c>
      <c r="C59" s="97"/>
      <c r="D59" s="97"/>
      <c r="E59" s="97"/>
      <c r="F59" s="97"/>
      <c r="G59" s="68">
        <v>20587</v>
      </c>
      <c r="H59" s="44">
        <v>18000</v>
      </c>
      <c r="I59" s="44">
        <v>18000</v>
      </c>
      <c r="J59" s="82"/>
      <c r="K59" s="82"/>
      <c r="L59" s="32"/>
    </row>
    <row r="60" spans="1:12" x14ac:dyDescent="0.25">
      <c r="A60" s="42" t="s">
        <v>76</v>
      </c>
      <c r="B60" s="89" t="s">
        <v>77</v>
      </c>
      <c r="C60" s="97"/>
      <c r="D60" s="97"/>
      <c r="E60" s="97"/>
      <c r="F60" s="97"/>
      <c r="G60" s="68">
        <v>0</v>
      </c>
      <c r="H60" s="44">
        <v>0</v>
      </c>
      <c r="I60" s="44">
        <v>0</v>
      </c>
    </row>
    <row r="61" spans="1:12" x14ac:dyDescent="0.25">
      <c r="A61" s="42" t="s">
        <v>78</v>
      </c>
      <c r="B61" s="89" t="s">
        <v>79</v>
      </c>
      <c r="C61" s="97"/>
      <c r="D61" s="97"/>
      <c r="E61" s="97"/>
      <c r="F61" s="97"/>
      <c r="G61" s="68">
        <v>13634</v>
      </c>
      <c r="H61" s="44">
        <v>3000</v>
      </c>
      <c r="I61" s="44">
        <v>5000</v>
      </c>
    </row>
    <row r="62" spans="1:12" x14ac:dyDescent="0.25">
      <c r="A62" s="49" t="s">
        <v>80</v>
      </c>
      <c r="B62" s="121" t="s">
        <v>81</v>
      </c>
      <c r="C62" s="133"/>
      <c r="D62" s="133"/>
      <c r="E62" s="133"/>
      <c r="F62" s="133"/>
      <c r="G62" s="73">
        <v>5300</v>
      </c>
      <c r="H62" s="50">
        <v>1800</v>
      </c>
      <c r="I62" s="50">
        <v>1800</v>
      </c>
      <c r="J62" s="32"/>
      <c r="L62" s="32"/>
    </row>
    <row r="63" spans="1:12" x14ac:dyDescent="0.25">
      <c r="A63" s="49" t="s">
        <v>101</v>
      </c>
      <c r="B63" s="121" t="s">
        <v>102</v>
      </c>
      <c r="C63" s="121"/>
      <c r="D63" s="121"/>
      <c r="E63" s="121"/>
      <c r="F63" s="121"/>
      <c r="G63" s="73">
        <v>9057</v>
      </c>
      <c r="H63" s="50">
        <v>5000</v>
      </c>
      <c r="I63" s="50">
        <v>5000</v>
      </c>
    </row>
    <row r="64" spans="1:12" x14ac:dyDescent="0.25">
      <c r="A64" s="42" t="s">
        <v>82</v>
      </c>
      <c r="B64" s="89" t="s">
        <v>83</v>
      </c>
      <c r="C64" s="97"/>
      <c r="D64" s="97"/>
      <c r="E64" s="97"/>
      <c r="F64" s="97"/>
      <c r="G64" s="68">
        <v>2856</v>
      </c>
      <c r="H64" s="44">
        <v>3000</v>
      </c>
      <c r="I64" s="44">
        <v>3000</v>
      </c>
      <c r="J64" s="32"/>
    </row>
    <row r="65" spans="1:9" x14ac:dyDescent="0.25">
      <c r="A65" s="42" t="s">
        <v>84</v>
      </c>
      <c r="B65" s="89" t="s">
        <v>85</v>
      </c>
      <c r="C65" s="97"/>
      <c r="D65" s="97"/>
      <c r="E65" s="97"/>
      <c r="F65" s="97"/>
      <c r="G65" s="68">
        <v>0</v>
      </c>
      <c r="H65" s="43">
        <v>0</v>
      </c>
      <c r="I65" s="43">
        <v>0</v>
      </c>
    </row>
    <row r="66" spans="1:9" x14ac:dyDescent="0.25">
      <c r="A66" s="42" t="s">
        <v>86</v>
      </c>
      <c r="B66" s="89" t="s">
        <v>87</v>
      </c>
      <c r="C66" s="97"/>
      <c r="D66" s="97"/>
      <c r="E66" s="97"/>
      <c r="F66" s="97"/>
      <c r="G66" s="68">
        <v>0</v>
      </c>
      <c r="H66" s="43">
        <v>0</v>
      </c>
      <c r="I66" s="43">
        <v>0</v>
      </c>
    </row>
    <row r="67" spans="1:9" x14ac:dyDescent="0.25">
      <c r="A67" s="42" t="s">
        <v>88</v>
      </c>
      <c r="B67" s="89" t="s">
        <v>89</v>
      </c>
      <c r="C67" s="97"/>
      <c r="D67" s="97"/>
      <c r="E67" s="97"/>
      <c r="F67" s="97"/>
      <c r="G67" s="68">
        <v>0</v>
      </c>
      <c r="H67" s="43">
        <v>0</v>
      </c>
      <c r="I67" s="43">
        <v>0</v>
      </c>
    </row>
    <row r="68" spans="1:9" x14ac:dyDescent="0.25">
      <c r="A68" s="42"/>
      <c r="B68" s="89" t="s">
        <v>116</v>
      </c>
      <c r="C68" s="97"/>
      <c r="D68" s="97"/>
      <c r="E68" s="97"/>
      <c r="F68" s="97"/>
      <c r="G68" s="69">
        <f>SUM(G47:G67)</f>
        <v>587396</v>
      </c>
      <c r="H68" s="46">
        <f>SUM(H48:H67)</f>
        <v>245300</v>
      </c>
      <c r="I68" s="46">
        <f>SUM(I48:I64)</f>
        <v>389243</v>
      </c>
    </row>
    <row r="69" spans="1:9" ht="33.75" x14ac:dyDescent="0.25">
      <c r="A69" s="51" t="s">
        <v>16</v>
      </c>
      <c r="B69" s="126" t="s">
        <v>90</v>
      </c>
      <c r="C69" s="126"/>
      <c r="D69" s="126"/>
      <c r="E69" s="126"/>
      <c r="F69" s="126"/>
      <c r="G69" s="74" t="s">
        <v>128</v>
      </c>
      <c r="H69" s="52" t="s">
        <v>124</v>
      </c>
      <c r="I69" s="52" t="s">
        <v>127</v>
      </c>
    </row>
    <row r="70" spans="1:9" x14ac:dyDescent="0.25">
      <c r="A70" s="55" t="s">
        <v>119</v>
      </c>
      <c r="B70" s="89" t="s">
        <v>117</v>
      </c>
      <c r="C70" s="127"/>
      <c r="D70" s="127"/>
      <c r="E70" s="127"/>
      <c r="F70" s="127"/>
      <c r="G70" s="70">
        <f>G21</f>
        <v>80000</v>
      </c>
      <c r="H70" s="43">
        <v>0</v>
      </c>
      <c r="I70" s="43">
        <v>0</v>
      </c>
    </row>
    <row r="71" spans="1:9" x14ac:dyDescent="0.25">
      <c r="A71" s="55" t="s">
        <v>120</v>
      </c>
      <c r="B71" s="130" t="s">
        <v>98</v>
      </c>
      <c r="C71" s="130"/>
      <c r="D71" s="130"/>
      <c r="E71" s="130"/>
      <c r="F71" s="130"/>
      <c r="G71" s="70">
        <f>G23</f>
        <v>547320</v>
      </c>
      <c r="H71" s="43">
        <f>H23</f>
        <v>215393</v>
      </c>
      <c r="I71" s="43">
        <f>I23</f>
        <v>367988</v>
      </c>
    </row>
    <row r="72" spans="1:9" ht="16.5" customHeight="1" x14ac:dyDescent="0.25">
      <c r="A72" s="55" t="s">
        <v>121</v>
      </c>
      <c r="B72" s="89" t="s">
        <v>99</v>
      </c>
      <c r="C72" s="89"/>
      <c r="D72" s="89"/>
      <c r="E72" s="89"/>
      <c r="F72" s="89"/>
      <c r="G72" s="70">
        <f>G31</f>
        <v>522807</v>
      </c>
      <c r="H72" s="43">
        <f>H31</f>
        <v>245300</v>
      </c>
      <c r="I72" s="43">
        <f>I31</f>
        <v>389243</v>
      </c>
    </row>
    <row r="73" spans="1:9" ht="15.75" customHeight="1" x14ac:dyDescent="0.25">
      <c r="A73" s="55" t="s">
        <v>122</v>
      </c>
      <c r="B73" s="130" t="s">
        <v>118</v>
      </c>
      <c r="C73" s="130"/>
      <c r="D73" s="130"/>
      <c r="E73" s="130"/>
      <c r="F73" s="130"/>
      <c r="G73" s="70">
        <v>63140</v>
      </c>
      <c r="H73" s="43">
        <f>H40</f>
        <v>36495</v>
      </c>
      <c r="I73" s="43">
        <v>24513</v>
      </c>
    </row>
    <row r="74" spans="1:9" x14ac:dyDescent="0.25">
      <c r="A74" s="53"/>
      <c r="B74" s="128" t="s">
        <v>100</v>
      </c>
      <c r="C74" s="129"/>
      <c r="D74" s="129"/>
      <c r="E74" s="129"/>
      <c r="F74" s="129"/>
      <c r="G74" s="75">
        <v>24513</v>
      </c>
      <c r="H74" s="54">
        <f>H71-H72+H73</f>
        <v>6588</v>
      </c>
      <c r="I74" s="54">
        <f>I71-I72+I73</f>
        <v>3258</v>
      </c>
    </row>
    <row r="77" spans="1:9" x14ac:dyDescent="0.25">
      <c r="A77" s="92" t="s">
        <v>91</v>
      </c>
      <c r="B77" s="122"/>
      <c r="C77" s="132" t="s">
        <v>92</v>
      </c>
      <c r="D77" s="124"/>
      <c r="E77" s="125"/>
      <c r="G77" s="58"/>
      <c r="H77" s="30"/>
      <c r="I77" s="31"/>
    </row>
    <row r="80" spans="1:9" x14ac:dyDescent="0.25">
      <c r="A80" s="92" t="s">
        <v>93</v>
      </c>
      <c r="B80" s="122"/>
      <c r="C80" s="123" t="s">
        <v>123</v>
      </c>
      <c r="D80" s="124"/>
      <c r="E80" s="125"/>
    </row>
  </sheetData>
  <mergeCells count="75">
    <mergeCell ref="B40:F40"/>
    <mergeCell ref="B46:F46"/>
    <mergeCell ref="B71:F71"/>
    <mergeCell ref="B73:F73"/>
    <mergeCell ref="A77:B77"/>
    <mergeCell ref="C77:E77"/>
    <mergeCell ref="B66:F66"/>
    <mergeCell ref="B54:F54"/>
    <mergeCell ref="B55:F55"/>
    <mergeCell ref="B56:F56"/>
    <mergeCell ref="B57:F57"/>
    <mergeCell ref="B58:F58"/>
    <mergeCell ref="B59:F59"/>
    <mergeCell ref="B60:F60"/>
    <mergeCell ref="B61:F61"/>
    <mergeCell ref="B62:F62"/>
    <mergeCell ref="A80:B80"/>
    <mergeCell ref="C80:E80"/>
    <mergeCell ref="B67:F67"/>
    <mergeCell ref="B68:F68"/>
    <mergeCell ref="B69:F69"/>
    <mergeCell ref="B70:F70"/>
    <mergeCell ref="B74:F74"/>
    <mergeCell ref="B64:F64"/>
    <mergeCell ref="B65:F65"/>
    <mergeCell ref="B63:F63"/>
    <mergeCell ref="B53:F53"/>
    <mergeCell ref="B42:F42"/>
    <mergeCell ref="B43:F43"/>
    <mergeCell ref="B44:F44"/>
    <mergeCell ref="B45:F45"/>
    <mergeCell ref="B47:F47"/>
    <mergeCell ref="B48:F48"/>
    <mergeCell ref="B49:F49"/>
    <mergeCell ref="B50:F50"/>
    <mergeCell ref="B51:F51"/>
    <mergeCell ref="B52:F52"/>
    <mergeCell ref="B24:F24"/>
    <mergeCell ref="B25:F25"/>
    <mergeCell ref="B26:F26"/>
    <mergeCell ref="B41:F41"/>
    <mergeCell ref="B28:F28"/>
    <mergeCell ref="B29:F29"/>
    <mergeCell ref="B30:F30"/>
    <mergeCell ref="B31:F31"/>
    <mergeCell ref="B32:F32"/>
    <mergeCell ref="B33:F33"/>
    <mergeCell ref="B34:F34"/>
    <mergeCell ref="B35:F35"/>
    <mergeCell ref="B36:F36"/>
    <mergeCell ref="B37:F37"/>
    <mergeCell ref="B38:F38"/>
    <mergeCell ref="B39:F39"/>
    <mergeCell ref="A14:B14"/>
    <mergeCell ref="D14:I15"/>
    <mergeCell ref="B20:F20"/>
    <mergeCell ref="B23:F23"/>
    <mergeCell ref="B22:F22"/>
    <mergeCell ref="B21:F21"/>
    <mergeCell ref="A1:I1"/>
    <mergeCell ref="A2:I2"/>
    <mergeCell ref="B72:F72"/>
    <mergeCell ref="A3:I3"/>
    <mergeCell ref="A4:B4"/>
    <mergeCell ref="A6:B6"/>
    <mergeCell ref="C6:I6"/>
    <mergeCell ref="A8:B8"/>
    <mergeCell ref="E8:F8"/>
    <mergeCell ref="B27:F27"/>
    <mergeCell ref="A17:C17"/>
    <mergeCell ref="B19:F19"/>
    <mergeCell ref="A10:B10"/>
    <mergeCell ref="C10:F10"/>
    <mergeCell ref="A12:B12"/>
    <mergeCell ref="D12:H12"/>
  </mergeCells>
  <conditionalFormatting sqref="I74">
    <cfRule type="cellIs" dxfId="17" priority="34" stopIfTrue="1" operator="lessThan">
      <formula>0</formula>
    </cfRule>
  </conditionalFormatting>
  <conditionalFormatting sqref="H16">
    <cfRule type="cellIs" dxfId="16" priority="31" stopIfTrue="1" operator="equal">
      <formula>"Neke kontrole na obrascu još nisu zadovoljene"</formula>
    </cfRule>
  </conditionalFormatting>
  <conditionalFormatting sqref="I36:I40 I70:I73 I21:I22 I42:I67">
    <cfRule type="cellIs" dxfId="15" priority="35" stopIfTrue="1" operator="lessThan">
      <formula>0</formula>
    </cfRule>
    <cfRule type="cellIs" dxfId="14" priority="36" stopIfTrue="1" operator="notEqual">
      <formula>ROUND(I21,0)</formula>
    </cfRule>
  </conditionalFormatting>
  <conditionalFormatting sqref="I23 I31">
    <cfRule type="cellIs" dxfId="13" priority="28" stopIfTrue="1" operator="lessThan">
      <formula>0</formula>
    </cfRule>
  </conditionalFormatting>
  <conditionalFormatting sqref="I24:I30 I32:I35">
    <cfRule type="cellIs" dxfId="12" priority="29" stopIfTrue="1" operator="lessThan">
      <formula>0</formula>
    </cfRule>
    <cfRule type="cellIs" dxfId="11" priority="30" stopIfTrue="1" operator="notEqual">
      <formula>ROUND(I24,0)</formula>
    </cfRule>
  </conditionalFormatting>
  <conditionalFormatting sqref="I68">
    <cfRule type="cellIs" dxfId="10" priority="25" stopIfTrue="1" operator="lessThan">
      <formula>0</formula>
    </cfRule>
  </conditionalFormatting>
  <conditionalFormatting sqref="G68 G23 G31 G74">
    <cfRule type="cellIs" dxfId="9" priority="8" stopIfTrue="1" operator="lessThan">
      <formula>0</formula>
    </cfRule>
  </conditionalFormatting>
  <conditionalFormatting sqref="G24:G30 G70:G73 G32:G40 G21:G22 G42:G67">
    <cfRule type="cellIs" dxfId="8" priority="9" stopIfTrue="1" operator="lessThan">
      <formula>0</formula>
    </cfRule>
    <cfRule type="cellIs" dxfId="7" priority="10" stopIfTrue="1" operator="notEqual">
      <formula>ROUND(G21,0)</formula>
    </cfRule>
  </conditionalFormatting>
  <conditionalFormatting sqref="H74">
    <cfRule type="cellIs" dxfId="6" priority="5" stopIfTrue="1" operator="lessThan">
      <formula>0</formula>
    </cfRule>
  </conditionalFormatting>
  <conditionalFormatting sqref="H36:H40 H70:H73 H21:H22 H42:H67">
    <cfRule type="cellIs" dxfId="5" priority="6" stopIfTrue="1" operator="lessThan">
      <formula>0</formula>
    </cfRule>
    <cfRule type="cellIs" dxfId="4" priority="7" stopIfTrue="1" operator="notEqual">
      <formula>ROUND(H21,0)</formula>
    </cfRule>
  </conditionalFormatting>
  <conditionalFormatting sqref="H23 H31">
    <cfRule type="cellIs" dxfId="3" priority="2" stopIfTrue="1" operator="lessThan">
      <formula>0</formula>
    </cfRule>
  </conditionalFormatting>
  <conditionalFormatting sqref="H24:H30 H32:H35">
    <cfRule type="cellIs" dxfId="2" priority="3" stopIfTrue="1" operator="lessThan">
      <formula>0</formula>
    </cfRule>
    <cfRule type="cellIs" dxfId="1" priority="4" stopIfTrue="1" operator="notEqual">
      <formula>ROUND(H24,0)</formula>
    </cfRule>
  </conditionalFormatting>
  <conditionalFormatting sqref="H68">
    <cfRule type="cellIs" dxfId="0" priority="1" stopIfTrue="1" operator="lessThan">
      <formula>0</formula>
    </cfRule>
  </conditionalFormatting>
  <dataValidations count="15">
    <dataValidation type="list" allowBlank="1" showInputMessage="1" showErrorMessage="1" errorTitle="Kriva općina" error="Županija i općina se upisuju šifarski (šifrarnik postojećih općina i pripadajućih županija imate na listu ZupOpc)" sqref="C983050 C12 C917514 C851978 C786442 C720906 C655370 C589834 C524298 C458762 C393226 C327690 C262154 C196618 C131082 C65546">
      <formula1>$M$19:$M$574</formula1>
    </dataValidation>
    <dataValidation type="list" allowBlank="1" showInputMessage="1" showErrorMessage="1" errorTitle="Neispravna šifra djelatnosti" error="Šifra djelatnosti koju ste upisali ne postoji u šifrarniku, ispravite unos." sqref="C983052 C14 C917516 C851980 C786444 C720908 C655372 C589836 C524300 C458764 C393228 C327692 C262156 C196620 C131084 C65548">
      <formula1>$L$19:$L$632</formula1>
    </dataValidation>
    <dataValidation type="textLength" operator="equal" allowBlank="1" showErrorMessage="1" errorTitle="Neispravan račun" error="Račun mora biti upisan u IBAN formatu (duljine 21 slovno mjesto, bez razmaka)" sqref="I8 I65542 I131078 I196614 I262150 I327686 I393222 I458758 I524294 I589830 I655366 I720902 I786438 I851974 I917510 I983046">
      <formula1>21</formula1>
    </dataValidation>
    <dataValidation type="whole" allowBlank="1" showErrorMessage="1" errorTitle="Neispravan OIB" error="Oib mora biti brojevna vrijednost duljine 2 do 11 znamenaka" sqref="H4 H65538 H131074 H196610 H262146 H327682 H393218 H458754 H524290 H589826 H655362 H720898 H786434 H851970 H917506 H983042">
      <formula1>10</formula1>
      <formula2>99999999999</formula2>
    </dataValidation>
    <dataValidation type="whole" allowBlank="1" showErrorMessage="1" errorTitle="Neispravan RNO" error="RNO mora biti numerička vrijednost. Najmanji RNO je 19, RNO mora biti upisan na 7 znamenaka (s vodećim nulama ako je kraći)." sqref="C4 C65538 C131074 C196610 C262146 C327682 C393218 C458754 C524290 C589826 C655362 C720898 C786434 C851970 C917506 C983042">
      <formula1>19</formula1>
      <formula2>999999</formula2>
    </dataValidation>
    <dataValidation type="whole" allowBlank="1" showInputMessage="1" showErrorMessage="1" errorTitle="Neispravan unos" error="Poštanski broj mora biti u rangu poštanskih brojeva koji su u primjeni u Republici Hrvatskoj, 10000 do 60000." sqref="C8 C65542 C131078 C196614 C262150 C327686 C393222 C458758 C524294 C589830 C655366 C720902 C786438 C851974 C917510 C983046">
      <formula1>10000</formula1>
      <formula2>60000</formula2>
    </dataValidation>
    <dataValidation type="textLength" allowBlank="1" showErrorMessage="1" errorTitle="Naziv neispravan" error="Naziv korisnika mora imati najmanje 3 a najviše 64 slovnih znakova. Ne upisujte nazive s &quot;navodnicima&quot; i slično." sqref="C6:G6 C65540:G65540 C131076:G131076 C196612:G196612 C262148:G262148 C327684:G327684 C393220:G393220 C458756:G458756 C524292:G524292 C589828:G589828 C655364:G655364 C720900:G720900 C786436:G786436 C851972:G851972 C917508:G917508 C983044:G983044">
      <formula1>1</formula1>
      <formula2>64</formula2>
    </dataValidation>
    <dataValidation type="textLength" allowBlank="1" showErrorMessage="1" errorTitle="Neispravno mjesto" error="Mjesto mora biti upisano, maksimalno 22 slovna mjesta, ne skraćujte nazive mjesta ako naziv ne prelazi 22 slova (primjer: uvijek pišite SLAVONSKI BROD, ne SL. Brod ili Slav. Brod)." sqref="E8:G8 E65542:G65542 E131078:G131078 E196614:G196614 E262150:G262150 E327686:G327686 E393222:G393222 E458758:G458758 E524294:G524294 E589830:G589830 E655366:G655366 E720902:G720902 E786438:G786438 E851974:G851974 E917510:G917510 E983046:G983046">
      <formula1>2</formula1>
      <formula2>22</formula2>
    </dataValidation>
    <dataValidation type="whole" allowBlank="1" showErrorMessage="1" errorTitle="Neispravno upisan matični broj" error="Matični broj upisuje se kao brojčana vrijednost (u granicama matičnih brojeva pirmjenjivih u Hrvatskoj). Upisani matični broj prikazat će se na 8 znamenaka (s vodećim nulama) nakon upisa." sqref="E4 E65538 E131074 E196610 E262146 E327682 E393218 E458754 E524290 E589826 E655362 E720898 E786434 E851970 E917506 E983042">
      <formula1>123455</formula1>
      <formula2>80000000</formula2>
    </dataValidation>
    <dataValidation type="textLength" allowBlank="1" showErrorMessage="1" errorTitle="Neispravna adresa" error="Unesite naziv ulice i kućni broj, moraju imati najmanje 3 a najviše 38 slovnih znakova. Ako je naziv ulice toliko dug, skratite ga da stane u 38 slova." sqref="C10:G10 C65544:G65544 C131080:G131080 C196616:G196616 C262152:G262152 C327688:G327688 C393224:G393224 C458760:G458760 C524296:G524296 C589832:G589832 C655368:G655368 C720904:G720904 C786440:G786440 C851976:G851976 C917512:G917512 C983048:G983048">
      <formula1>3</formula1>
      <formula2>38</formula2>
    </dataValidation>
    <dataValidation type="whole" operator="greaterThanOrEqual" allowBlank="1" showErrorMessage="1" errorTitle="Nedozvoljen unos" error="Dozvoljen je samo upis pozitivnih cijelih brojeva, ako je iznos nula (tj. nema podatka), upišite nulu" sqref="H65608:I65609 H131144:I131145 H196680:I196681 H262216:I262217 H327752:I327753 H393288:I393289 H458824:I458825 H524360:I524361 H589896:I589897 H655432:I655433 H720968:I720969 H786504:I786505 H852040:I852041 H917576:I917577 H983112:I983113 H983060:I983075 H65573:I65598 H131109:I131134 H196645:I196670 H262181:I262206 H327717:I327742 H393253:I393278 H458789:I458814 H524325:I524350 H589861:I589886 H655397:I655422 H720933:I720958 H786469:I786494 H852005:I852030 H917541:I917566 H983077:I983102 H65601:I65606 H131137:I131142 H196673:I196678 H262209:I262214 H327745:I327750 H393281:I393286 H458817:I458822 H524353:I524358 H589889:I589894 H655425:I655430 H720961:I720966 H786497:I786502 H852033:I852038 H917569:I917574 H983105:I983110 H65556:I65571 H131092:I131107 H196628:I196643 H262164:I262179 H327700:I327715 H393236:I393251 H458772:I458787 H524308:I524323 H589844:I589859 H655380:I655395 H720916:I720931 H786452:I786467 H851988:I852003 H917524:I917539 G21:I40 G70:I74 G42:I68">
      <formula1>0</formula1>
    </dataValidation>
    <dataValidation type="textLength" allowBlank="1" showErrorMessage="1" errorTitle="Neispravno ime i prezime osobe" error="Upišite ime i prezime zakonskog predstavnika bez ikakvih titula, funkcija i slično. Dužina teksta zakonskog predstavnika može biti između 6 i 40 slova." sqref="C77:E77 C65612:E65612 C131148:E131148 C196684:E196684 C262220:E262220 C327756:E327756 C393292:E393292 C458828:E458828 C524364:E524364 C589900:E589900 C655436:E655436 C720972:E720972 C786508:E786508 C852044:E852044 C917580:E917580 C983116:E983116">
      <formula1>6</formula1>
      <formula2>40</formula2>
    </dataValidation>
    <dataValidation type="textLength" allowBlank="1" showErrorMessage="1" errorTitle="Neispravno ime i prezime osobe" error="Upišite samo jednu osobu za kontaktiranje i jedan broj telefona (obavezno s pozivnim brojem). Dužina teksta osobe za kontaktiranje može biti između 6 i 40 slova." sqref="C65614:E65614 C131150:E131150 C196686:E196686 C262222:E262222 C327758:E327758 C393294:E393294 C458830:E458830 C524366:E524366 C589902:E589902 C655438:E655438 C720974:E720974 C786510:E786510 C852046:E852046 C917582:E917582 C983118:E983118">
      <formula1>6</formula1>
      <formula2>40</formula2>
    </dataValidation>
    <dataValidation type="textLength" allowBlank="1" showErrorMessage="1" errorTitle="Neispravan broj telefona" error="Broj telefona upišite s pozivnim brojem bez ikakvih znakova odvajanja znamenaka (razmak, &quot;/&quot;, &quot;-&quot;). Može biti dužine 7 do 10 znamenaka" sqref="I65614 I131150 I196686 I262222 I327758 I393294 I458830 I524366 I589902 I655438 I720974 I786510 I852046 I917582 I983118 I77 I65612 I131148 I196684 I262220 I327756 I393292 I458828 I524364 I589900 I655436 I720972 I786508 I852044 I917580 I983116">
      <formula1>7</formula1>
      <formula2>10</formula2>
    </dataValidation>
    <dataValidation type="textLength" allowBlank="1" showErrorMessage="1" errorTitle="Neispravno ime i prezime osobe" error="Upišite ime i prezime zakonskog predstavnika bez ikakvih titula, funkcija i slično. Dužina teksta zakonskog predstavnika može biti između 6 i 40 slova." sqref="C80:E80 C65616:E65616 C131152:E131152 C196688:E196688 C262224:E262224 C327760:E327760 C393296:E393296 C458832:E458832 C524368:E524368 C589904:E589904 C655440:E655440 C720976:E720976 C786512:E786512 C852048:E852048 C917584:E917584 C983120:E983120">
      <formula1>6</formula1>
      <formula2>100</formula2>
    </dataValidation>
  </dataValidations>
  <hyperlinks>
    <hyperlink ref="C80" r:id="rId1"/>
  </hyperlinks>
  <pageMargins left="0.7" right="0.7" top="0.75" bottom="0.75" header="0.3" footer="0.3"/>
  <pageSetup paperSize="9" scale="69" fitToHeight="0"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Nataša Tramišak</dc:creator>
  <cp:lastModifiedBy>Anamarija</cp:lastModifiedBy>
  <cp:lastPrinted>2016-05-12T10:40:14Z</cp:lastPrinted>
  <dcterms:created xsi:type="dcterms:W3CDTF">2015-11-02T14:14:43Z</dcterms:created>
  <dcterms:modified xsi:type="dcterms:W3CDTF">2016-05-13T06:08:58Z</dcterms:modified>
</cp:coreProperties>
</file>